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drawings/drawing2.xml" ContentType="application/vnd.openxmlformats-officedocument.drawing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drawings/drawing3.xml" ContentType="application/vnd.openxmlformats-officedocument.drawing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drawings/drawing4.xml" ContentType="application/vnd.openxmlformats-officedocument.drawing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drawings/drawing5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drawings/drawing6.xml" ContentType="application/vnd.openxmlformats-officedocument.drawing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drawings/drawing7.xml" ContentType="application/vnd.openxmlformats-officedocument.drawing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drawings/drawing8.xml" ContentType="application/vnd.openxmlformats-officedocument.drawing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drawings/drawing9.xml" ContentType="application/vnd.openxmlformats-officedocument.drawing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drawings/drawing10.xml" ContentType="application/vnd.openxmlformats-officedocument.drawing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drawings/drawing11.xml" ContentType="application/vnd.openxmlformats-officedocument.drawing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drawings/drawing12.xml" ContentType="application/vnd.openxmlformats-officedocument.drawing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drawings/drawing13.xml" ContentType="application/vnd.openxmlformats-officedocument.drawing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drawings/drawing14.xml" ContentType="application/vnd.openxmlformats-officedocument.drawing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drawings/drawing15.xml" ContentType="application/vnd.openxmlformats-officedocument.drawing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drawings/drawing16.xml" ContentType="application/vnd.openxmlformats-officedocument.drawing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drawings/drawing17.xml" ContentType="application/vnd.openxmlformats-officedocument.drawing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drawings/drawing18.xml" ContentType="application/vnd.openxmlformats-officedocument.drawing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drawings/drawing19.xml" ContentType="application/vnd.openxmlformats-officedocument.drawing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drawings/drawing20.xml" ContentType="application/vnd.openxmlformats-officedocument.drawing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drawings/drawing21.xml" ContentType="application/vnd.openxmlformats-officedocument.drawing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drawings/drawing22.xml" ContentType="application/vnd.openxmlformats-officedocument.drawing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drawings/drawing23.xml" ContentType="application/vnd.openxmlformats-officedocument.drawing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drawings/drawing24.xml" ContentType="application/vnd.openxmlformats-officedocument.drawing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drawings/drawing25.xml" ContentType="application/vnd.openxmlformats-officedocument.drawing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drawings/drawing26.xml" ContentType="application/vnd.openxmlformats-officedocument.drawing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drawings/drawing27.xml" ContentType="application/vnd.openxmlformats-officedocument.drawing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drawings/drawing28.xml" ContentType="application/vnd.openxmlformats-officedocument.drawing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drawings/drawing29.xml" ContentType="application/vnd.openxmlformats-officedocument.drawing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drawings/drawing30.xml" ContentType="application/vnd.openxmlformats-officedocument.drawing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drawings/drawing31.xml" ContentType="application/vnd.openxmlformats-officedocument.drawing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ThisWorkbook" defaultThemeVersion="124226"/>
  <workbookProtection workbookAlgorithmName="SHA-512" workbookHashValue="Hru2VIERzXkBY8BMU82eQ8nbevA4KblOPP5v+oUlDzkPaK5XWWITj7IFrr+nZh6DQ/SXZuZrdPOw28qBs7XEOw==" workbookSaltValue="1E/S7gXK11aFV3y3/3H1dA==" workbookSpinCount="100000" lockStructure="1"/>
  <bookViews>
    <workbookView xWindow="0" yWindow="75" windowWidth="19200" windowHeight="14550" tabRatio="808"/>
  </bookViews>
  <sheets>
    <sheet name="1" sheetId="2" r:id="rId1"/>
    <sheet name="2" sheetId="3" r:id="rId2"/>
    <sheet name="3" sheetId="4" r:id="rId3"/>
    <sheet name="4" sheetId="5" r:id="rId4"/>
    <sheet name="5" sheetId="6" r:id="rId5"/>
    <sheet name="6" sheetId="7" r:id="rId6"/>
    <sheet name="7" sheetId="8" r:id="rId7"/>
    <sheet name="8" sheetId="9" r:id="rId8"/>
    <sheet name="9" sheetId="10" r:id="rId9"/>
    <sheet name="10" sheetId="11" r:id="rId10"/>
    <sheet name="11" sheetId="12" r:id="rId11"/>
    <sheet name="12" sheetId="13" r:id="rId12"/>
    <sheet name="13" sheetId="14" r:id="rId13"/>
    <sheet name="14" sheetId="15" r:id="rId14"/>
    <sheet name="15" sheetId="16" r:id="rId15"/>
    <sheet name="16" sheetId="17" r:id="rId16"/>
    <sheet name="17" sheetId="18" r:id="rId17"/>
    <sheet name="18" sheetId="19" r:id="rId18"/>
    <sheet name="19" sheetId="20" r:id="rId19"/>
    <sheet name="20" sheetId="21" r:id="rId20"/>
    <sheet name="21" sheetId="22" r:id="rId21"/>
    <sheet name="22" sheetId="23" r:id="rId22"/>
    <sheet name="23" sheetId="24" r:id="rId23"/>
    <sheet name="24" sheetId="25" r:id="rId24"/>
    <sheet name="25" sheetId="26" r:id="rId25"/>
    <sheet name="26" sheetId="27" r:id="rId26"/>
    <sheet name="27" sheetId="28" r:id="rId27"/>
    <sheet name="28" sheetId="29" r:id="rId28"/>
    <sheet name="29" sheetId="30" r:id="rId29"/>
    <sheet name="30" sheetId="31" r:id="rId30"/>
    <sheet name="予備" sheetId="32" r:id="rId31"/>
  </sheets>
  <externalReferences>
    <externalReference r:id="rId32"/>
  </externalReferences>
  <definedNames>
    <definedName name="_xlnm.Print_Area" localSheetId="0">'1'!$A$1:$CE$57</definedName>
    <definedName name="_xlnm.Print_Area" localSheetId="9">'10'!$A$1:$CE$57</definedName>
    <definedName name="_xlnm.Print_Area" localSheetId="10">'11'!$A$1:$CE$57</definedName>
    <definedName name="_xlnm.Print_Area" localSheetId="11">'12'!$A$1:$CE$57</definedName>
    <definedName name="_xlnm.Print_Area" localSheetId="12">'13'!$A$1:$CE$57</definedName>
    <definedName name="_xlnm.Print_Area" localSheetId="13">'14'!$A$1:$CE$57</definedName>
    <definedName name="_xlnm.Print_Area" localSheetId="14">'15'!$A$1:$CE$57</definedName>
    <definedName name="_xlnm.Print_Area" localSheetId="15">'16'!$A$1:$CE$57</definedName>
    <definedName name="_xlnm.Print_Area" localSheetId="16">'17'!$A$1:$CE$57</definedName>
    <definedName name="_xlnm.Print_Area" localSheetId="17">'18'!$A$1:$CE$57</definedName>
    <definedName name="_xlnm.Print_Area" localSheetId="18">'19'!$A$1:$CE$57</definedName>
    <definedName name="_xlnm.Print_Area" localSheetId="1">'2'!$A$1:$CE$57</definedName>
    <definedName name="_xlnm.Print_Area" localSheetId="19">'20'!$A$1:$CE$57</definedName>
    <definedName name="_xlnm.Print_Area" localSheetId="20">'21'!$A$1:$CE$57</definedName>
    <definedName name="_xlnm.Print_Area" localSheetId="21">'22'!$A$1:$CE$57</definedName>
    <definedName name="_xlnm.Print_Area" localSheetId="22">'23'!$A$1:$CE$57</definedName>
    <definedName name="_xlnm.Print_Area" localSheetId="23">'24'!$A$1:$CE$57</definedName>
    <definedName name="_xlnm.Print_Area" localSheetId="24">'25'!$A$1:$CE$57</definedName>
    <definedName name="_xlnm.Print_Area" localSheetId="25">'26'!$A$1:$CE$57</definedName>
    <definedName name="_xlnm.Print_Area" localSheetId="26">'27'!$A$1:$CE$57</definedName>
    <definedName name="_xlnm.Print_Area" localSheetId="27">'28'!$A$1:$CE$57</definedName>
    <definedName name="_xlnm.Print_Area" localSheetId="28">'29'!$A$1:$CE$57</definedName>
    <definedName name="_xlnm.Print_Area" localSheetId="2">'3'!$A$1:$CE$57</definedName>
    <definedName name="_xlnm.Print_Area" localSheetId="29">'30'!$A$1:$CE$57</definedName>
    <definedName name="_xlnm.Print_Area" localSheetId="3">'4'!$A$1:$CE$57</definedName>
    <definedName name="_xlnm.Print_Area" localSheetId="4">'5'!$A$1:$CE$57</definedName>
    <definedName name="_xlnm.Print_Area" localSheetId="5">'6'!$A$1:$CE$57</definedName>
    <definedName name="_xlnm.Print_Area" localSheetId="6">'7'!$A$1:$CE$57</definedName>
    <definedName name="_xlnm.Print_Area" localSheetId="7">'8'!$A$1:$CE$57</definedName>
    <definedName name="_xlnm.Print_Area" localSheetId="8">'9'!$A$1:$CE$57</definedName>
    <definedName name="_xlnm.Print_Area" localSheetId="30">予備!$A$1:$CE$57</definedName>
  </definedNames>
  <calcPr calcId="145621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T55" i="32" l="1"/>
  <c r="AC43" i="32"/>
  <c r="AC40" i="32"/>
  <c r="BT39" i="32"/>
  <c r="AC38" i="32"/>
  <c r="F35" i="32"/>
  <c r="AJ36" i="32" s="1"/>
  <c r="AC19" i="32"/>
  <c r="AC17" i="32"/>
  <c r="BO16" i="32"/>
  <c r="AC15" i="32"/>
  <c r="BO13" i="32"/>
  <c r="AC13" i="32"/>
  <c r="P1" i="32"/>
  <c r="BT55" i="31"/>
  <c r="AC43" i="31"/>
  <c r="AC40" i="31"/>
  <c r="BT39" i="31"/>
  <c r="AC38" i="31"/>
  <c r="F35" i="31"/>
  <c r="AJ36" i="31" s="1"/>
  <c r="AC19" i="31"/>
  <c r="AC17" i="31"/>
  <c r="BO16" i="31"/>
  <c r="AC15" i="31"/>
  <c r="BO13" i="31"/>
  <c r="AC13" i="31"/>
  <c r="P1" i="31"/>
  <c r="BT55" i="30"/>
  <c r="AC43" i="30"/>
  <c r="AC40" i="30"/>
  <c r="BT39" i="30"/>
  <c r="AC38" i="30"/>
  <c r="F35" i="30"/>
  <c r="AJ36" i="30" s="1"/>
  <c r="AC19" i="30"/>
  <c r="AC17" i="30"/>
  <c r="BO16" i="30"/>
  <c r="AC15" i="30"/>
  <c r="BO13" i="30"/>
  <c r="AC13" i="30"/>
  <c r="P1" i="30"/>
  <c r="BT55" i="29"/>
  <c r="AC43" i="29"/>
  <c r="AC40" i="29"/>
  <c r="BT39" i="29"/>
  <c r="AC38" i="29"/>
  <c r="F35" i="29"/>
  <c r="AJ36" i="29" s="1"/>
  <c r="AC19" i="29"/>
  <c r="AC17" i="29"/>
  <c r="BO16" i="29"/>
  <c r="AC15" i="29"/>
  <c r="BO13" i="29"/>
  <c r="AC13" i="29"/>
  <c r="P1" i="29"/>
  <c r="BT55" i="28"/>
  <c r="AC43" i="28"/>
  <c r="AC40" i="28"/>
  <c r="BT39" i="28"/>
  <c r="AC38" i="28"/>
  <c r="F35" i="28"/>
  <c r="AJ36" i="28" s="1"/>
  <c r="AC19" i="28"/>
  <c r="AC17" i="28"/>
  <c r="BO16" i="28"/>
  <c r="AC15" i="28"/>
  <c r="BO13" i="28"/>
  <c r="AC13" i="28"/>
  <c r="P1" i="28"/>
  <c r="BT55" i="27"/>
  <c r="AC43" i="27"/>
  <c r="AC40" i="27"/>
  <c r="BT39" i="27"/>
  <c r="AC38" i="27"/>
  <c r="F35" i="27"/>
  <c r="AJ36" i="27" s="1"/>
  <c r="AC19" i="27"/>
  <c r="AC17" i="27"/>
  <c r="BO16" i="27"/>
  <c r="AC15" i="27"/>
  <c r="BO13" i="27"/>
  <c r="AC13" i="27"/>
  <c r="P1" i="27"/>
  <c r="BT55" i="26"/>
  <c r="AC43" i="26"/>
  <c r="AC40" i="26"/>
  <c r="BT39" i="26"/>
  <c r="AC38" i="26"/>
  <c r="F35" i="26"/>
  <c r="AJ36" i="26" s="1"/>
  <c r="AC19" i="26"/>
  <c r="AC17" i="26"/>
  <c r="BO16" i="26"/>
  <c r="AC15" i="26"/>
  <c r="BO13" i="26"/>
  <c r="AC13" i="26"/>
  <c r="P1" i="26"/>
  <c r="BT55" i="25"/>
  <c r="AC43" i="25"/>
  <c r="AC40" i="25"/>
  <c r="BT39" i="25"/>
  <c r="AC38" i="25"/>
  <c r="F35" i="25"/>
  <c r="AJ36" i="25" s="1"/>
  <c r="AC19" i="25"/>
  <c r="AC17" i="25"/>
  <c r="BO16" i="25"/>
  <c r="AC15" i="25"/>
  <c r="BO13" i="25"/>
  <c r="AC13" i="25"/>
  <c r="P1" i="25"/>
  <c r="F21" i="32" l="1"/>
  <c r="U22" i="32" s="1"/>
  <c r="BU21" i="31"/>
  <c r="BT25" i="31" s="1"/>
  <c r="F24" i="29"/>
  <c r="U25" i="29" s="1"/>
  <c r="BU19" i="25"/>
  <c r="AZ25" i="25" s="1"/>
  <c r="F48" i="26"/>
  <c r="U49" i="26" s="1"/>
  <c r="F48" i="27"/>
  <c r="U49" i="27" s="1"/>
  <c r="F48" i="28"/>
  <c r="U49" i="28" s="1"/>
  <c r="AJ46" i="28" s="1"/>
  <c r="AJ49" i="28" s="1"/>
  <c r="F45" i="28"/>
  <c r="U46" i="28" s="1"/>
  <c r="F24" i="30"/>
  <c r="U25" i="30" s="1"/>
  <c r="AJ22" i="30" s="1"/>
  <c r="AJ25" i="30" s="1"/>
  <c r="F24" i="25"/>
  <c r="U25" i="25" s="1"/>
  <c r="BU21" i="29"/>
  <c r="BT25" i="29" s="1"/>
  <c r="BU19" i="30"/>
  <c r="AZ25" i="30" s="1"/>
  <c r="F21" i="31"/>
  <c r="U22" i="31" s="1"/>
  <c r="BU21" i="25"/>
  <c r="BT25" i="25" s="1"/>
  <c r="F48" i="25"/>
  <c r="U49" i="25" s="1"/>
  <c r="BU19" i="26"/>
  <c r="AZ25" i="26" s="1"/>
  <c r="BU19" i="27"/>
  <c r="AZ25" i="27" s="1"/>
  <c r="BU19" i="32"/>
  <c r="AZ25" i="32" s="1"/>
  <c r="F21" i="30"/>
  <c r="U22" i="30" s="1"/>
  <c r="F21" i="26"/>
  <c r="U22" i="26" s="1"/>
  <c r="F45" i="25"/>
  <c r="U46" i="25" s="1"/>
  <c r="BU21" i="26"/>
  <c r="BT25" i="26" s="1"/>
  <c r="F24" i="27"/>
  <c r="U25" i="27" s="1"/>
  <c r="F24" i="28"/>
  <c r="U25" i="28" s="1"/>
  <c r="F21" i="29"/>
  <c r="U22" i="29" s="1"/>
  <c r="AJ22" i="29" s="1"/>
  <c r="AJ25" i="29" s="1"/>
  <c r="F48" i="29"/>
  <c r="U49" i="29" s="1"/>
  <c r="F45" i="29"/>
  <c r="U46" i="29" s="1"/>
  <c r="F24" i="31"/>
  <c r="U25" i="31" s="1"/>
  <c r="BU19" i="31"/>
  <c r="AZ25" i="31" s="1"/>
  <c r="F45" i="31"/>
  <c r="U46" i="31" s="1"/>
  <c r="F45" i="32"/>
  <c r="U46" i="32" s="1"/>
  <c r="F45" i="26"/>
  <c r="U46" i="26" s="1"/>
  <c r="BU21" i="27"/>
  <c r="BT25" i="27" s="1"/>
  <c r="BS29" i="27" s="1"/>
  <c r="BU19" i="28"/>
  <c r="AZ25" i="28" s="1"/>
  <c r="BU19" i="29"/>
  <c r="AZ25" i="29" s="1"/>
  <c r="F45" i="30"/>
  <c r="U46" i="30" s="1"/>
  <c r="F48" i="30"/>
  <c r="U49" i="30" s="1"/>
  <c r="BU21" i="32"/>
  <c r="BT25" i="32" s="1"/>
  <c r="BS29" i="32" s="1"/>
  <c r="AJ22" i="31"/>
  <c r="AJ25" i="31" s="1"/>
  <c r="F21" i="27"/>
  <c r="U22" i="27" s="1"/>
  <c r="F21" i="28"/>
  <c r="U22" i="28" s="1"/>
  <c r="AJ22" i="28" s="1"/>
  <c r="AJ25" i="28" s="1"/>
  <c r="BU21" i="28"/>
  <c r="BT25" i="28" s="1"/>
  <c r="BU21" i="30"/>
  <c r="BT25" i="30" s="1"/>
  <c r="BS29" i="30" s="1"/>
  <c r="F48" i="31"/>
  <c r="U49" i="31" s="1"/>
  <c r="F24" i="32"/>
  <c r="U25" i="32" s="1"/>
  <c r="F21" i="25"/>
  <c r="U22" i="25" s="1"/>
  <c r="AJ22" i="25" s="1"/>
  <c r="AJ25" i="25" s="1"/>
  <c r="F24" i="26"/>
  <c r="U25" i="26" s="1"/>
  <c r="AJ22" i="26" s="1"/>
  <c r="F45" i="27"/>
  <c r="U46" i="27" s="1"/>
  <c r="F48" i="32"/>
  <c r="U49" i="32" s="1"/>
  <c r="BT55" i="24"/>
  <c r="AC43" i="24"/>
  <c r="AC40" i="24"/>
  <c r="BT39" i="24"/>
  <c r="AC38" i="24"/>
  <c r="F35" i="24"/>
  <c r="AJ36" i="24" s="1"/>
  <c r="AC19" i="24"/>
  <c r="AC17" i="24"/>
  <c r="BO16" i="24"/>
  <c r="AC15" i="24"/>
  <c r="BO13" i="24"/>
  <c r="BU21" i="24" s="1"/>
  <c r="BT25" i="24" s="1"/>
  <c r="AC13" i="24"/>
  <c r="P1" i="24"/>
  <c r="BT55" i="23"/>
  <c r="AC43" i="23"/>
  <c r="AC40" i="23"/>
  <c r="BT39" i="23"/>
  <c r="AC38" i="23"/>
  <c r="F35" i="23"/>
  <c r="AJ36" i="23" s="1"/>
  <c r="AC19" i="23"/>
  <c r="AC17" i="23"/>
  <c r="BO16" i="23"/>
  <c r="AC15" i="23"/>
  <c r="BO13" i="23"/>
  <c r="AC13" i="23"/>
  <c r="P1" i="23"/>
  <c r="BT55" i="22"/>
  <c r="AC43" i="22"/>
  <c r="AC40" i="22"/>
  <c r="BT39" i="22"/>
  <c r="AC38" i="22"/>
  <c r="F35" i="22"/>
  <c r="AJ36" i="22" s="1"/>
  <c r="AC19" i="22"/>
  <c r="AC17" i="22"/>
  <c r="BO16" i="22"/>
  <c r="AC15" i="22"/>
  <c r="BO13" i="22"/>
  <c r="AC13" i="22"/>
  <c r="P1" i="22"/>
  <c r="BT55" i="21"/>
  <c r="AC43" i="21"/>
  <c r="AC40" i="21"/>
  <c r="BT39" i="21"/>
  <c r="AC38" i="21"/>
  <c r="F35" i="21"/>
  <c r="AJ36" i="21" s="1"/>
  <c r="AC19" i="21"/>
  <c r="AC17" i="21"/>
  <c r="BO16" i="21"/>
  <c r="AC15" i="21"/>
  <c r="BO13" i="21"/>
  <c r="AC13" i="21"/>
  <c r="P1" i="21"/>
  <c r="BT55" i="20"/>
  <c r="AC43" i="20"/>
  <c r="AC40" i="20"/>
  <c r="BT39" i="20"/>
  <c r="AC38" i="20"/>
  <c r="F35" i="20"/>
  <c r="AJ36" i="20" s="1"/>
  <c r="AC19" i="20"/>
  <c r="AC17" i="20"/>
  <c r="BO16" i="20"/>
  <c r="AC15" i="20"/>
  <c r="BO13" i="20"/>
  <c r="AC13" i="20"/>
  <c r="P1" i="20"/>
  <c r="BT55" i="19"/>
  <c r="AC43" i="19"/>
  <c r="AC40" i="19"/>
  <c r="BT39" i="19"/>
  <c r="AC38" i="19"/>
  <c r="F35" i="19"/>
  <c r="AJ36" i="19" s="1"/>
  <c r="AC19" i="19"/>
  <c r="AC17" i="19"/>
  <c r="BO16" i="19"/>
  <c r="AC15" i="19"/>
  <c r="BO13" i="19"/>
  <c r="BU19" i="19" s="1"/>
  <c r="AZ25" i="19" s="1"/>
  <c r="AC13" i="19"/>
  <c r="P1" i="19"/>
  <c r="BT55" i="18"/>
  <c r="AC43" i="18"/>
  <c r="AC40" i="18"/>
  <c r="BT39" i="18"/>
  <c r="AC38" i="18"/>
  <c r="F35" i="18"/>
  <c r="AJ36" i="18" s="1"/>
  <c r="AC19" i="18"/>
  <c r="AC17" i="18"/>
  <c r="BO16" i="18"/>
  <c r="AC15" i="18"/>
  <c r="BO13" i="18"/>
  <c r="AC13" i="18"/>
  <c r="P1" i="18"/>
  <c r="BT55" i="17"/>
  <c r="AC43" i="17"/>
  <c r="AC40" i="17"/>
  <c r="BT39" i="17"/>
  <c r="AC38" i="17"/>
  <c r="F35" i="17"/>
  <c r="AJ36" i="17" s="1"/>
  <c r="AC19" i="17"/>
  <c r="AC17" i="17"/>
  <c r="BO16" i="17"/>
  <c r="AC15" i="17"/>
  <c r="BO13" i="17"/>
  <c r="AC13" i="17"/>
  <c r="P1" i="17"/>
  <c r="BT55" i="16"/>
  <c r="AC43" i="16"/>
  <c r="AC40" i="16"/>
  <c r="BT39" i="16"/>
  <c r="AC38" i="16"/>
  <c r="F35" i="16"/>
  <c r="AJ36" i="16" s="1"/>
  <c r="AC19" i="16"/>
  <c r="AC17" i="16"/>
  <c r="BO16" i="16"/>
  <c r="AC15" i="16"/>
  <c r="BO13" i="16"/>
  <c r="BU19" i="16" s="1"/>
  <c r="AZ25" i="16" s="1"/>
  <c r="AC13" i="16"/>
  <c r="P1" i="16"/>
  <c r="BT55" i="15"/>
  <c r="AC43" i="15"/>
  <c r="AC40" i="15"/>
  <c r="BT39" i="15"/>
  <c r="AC38" i="15"/>
  <c r="F35" i="15"/>
  <c r="AJ36" i="15" s="1"/>
  <c r="AC19" i="15"/>
  <c r="AC17" i="15"/>
  <c r="BO16" i="15"/>
  <c r="AC15" i="15"/>
  <c r="BO13" i="15"/>
  <c r="AC13" i="15"/>
  <c r="P1" i="15"/>
  <c r="BT55" i="14"/>
  <c r="AC43" i="14"/>
  <c r="AC40" i="14"/>
  <c r="BT39" i="14"/>
  <c r="AC38" i="14"/>
  <c r="F35" i="14"/>
  <c r="AJ36" i="14" s="1"/>
  <c r="AC19" i="14"/>
  <c r="AC17" i="14"/>
  <c r="BO16" i="14"/>
  <c r="AC15" i="14"/>
  <c r="BO13" i="14"/>
  <c r="AC13" i="14"/>
  <c r="P1" i="14"/>
  <c r="BT55" i="13"/>
  <c r="AC43" i="13"/>
  <c r="AC40" i="13"/>
  <c r="BT39" i="13"/>
  <c r="AC38" i="13"/>
  <c r="F35" i="13"/>
  <c r="AJ36" i="13" s="1"/>
  <c r="AC19" i="13"/>
  <c r="AC17" i="13"/>
  <c r="BO16" i="13"/>
  <c r="AC15" i="13"/>
  <c r="BO13" i="13"/>
  <c r="AC13" i="13"/>
  <c r="P1" i="13"/>
  <c r="BS29" i="31" l="1"/>
  <c r="AJ49" i="26"/>
  <c r="BS29" i="28"/>
  <c r="AJ46" i="26"/>
  <c r="AJ22" i="27"/>
  <c r="AJ25" i="27" s="1"/>
  <c r="AJ46" i="32"/>
  <c r="AJ46" i="27"/>
  <c r="AJ49" i="27" s="1"/>
  <c r="BU19" i="20"/>
  <c r="AZ25" i="20" s="1"/>
  <c r="BS29" i="26"/>
  <c r="BS29" i="25"/>
  <c r="BU19" i="24"/>
  <c r="AZ25" i="24" s="1"/>
  <c r="BU21" i="22"/>
  <c r="BT25" i="22" s="1"/>
  <c r="AJ46" i="29"/>
  <c r="AJ49" i="29" s="1"/>
  <c r="AJ46" i="25"/>
  <c r="AJ49" i="25" s="1"/>
  <c r="BU19" i="18"/>
  <c r="AZ25" i="18" s="1"/>
  <c r="F45" i="24"/>
  <c r="U46" i="24" s="1"/>
  <c r="AJ46" i="24" s="1"/>
  <c r="AJ49" i="24" s="1"/>
  <c r="F21" i="16"/>
  <c r="U22" i="16" s="1"/>
  <c r="F24" i="21"/>
  <c r="U25" i="21" s="1"/>
  <c r="BU19" i="23"/>
  <c r="AZ25" i="23" s="1"/>
  <c r="BS29" i="29"/>
  <c r="BU19" i="15"/>
  <c r="AZ25" i="15" s="1"/>
  <c r="BU21" i="16"/>
  <c r="BT25" i="16" s="1"/>
  <c r="BS29" i="16" s="1"/>
  <c r="BU21" i="17"/>
  <c r="BT25" i="17" s="1"/>
  <c r="BU21" i="18"/>
  <c r="BT25" i="18" s="1"/>
  <c r="BS29" i="18" s="1"/>
  <c r="BU21" i="21"/>
  <c r="BT25" i="21" s="1"/>
  <c r="F48" i="14"/>
  <c r="U49" i="14" s="1"/>
  <c r="F45" i="13"/>
  <c r="U46" i="13" s="1"/>
  <c r="F21" i="14"/>
  <c r="U22" i="14" s="1"/>
  <c r="BU19" i="22"/>
  <c r="AZ25" i="22" s="1"/>
  <c r="BU21" i="13"/>
  <c r="BT25" i="13" s="1"/>
  <c r="F21" i="19"/>
  <c r="U22" i="19" s="1"/>
  <c r="BU21" i="20"/>
  <c r="BT25" i="20" s="1"/>
  <c r="BS29" i="20" s="1"/>
  <c r="F48" i="16"/>
  <c r="U49" i="16" s="1"/>
  <c r="F45" i="16"/>
  <c r="U46" i="16" s="1"/>
  <c r="F24" i="17"/>
  <c r="U25" i="17" s="1"/>
  <c r="F21" i="18"/>
  <c r="U22" i="18" s="1"/>
  <c r="BU21" i="19"/>
  <c r="BT25" i="19" s="1"/>
  <c r="BS29" i="19" s="1"/>
  <c r="F21" i="22"/>
  <c r="U22" i="22" s="1"/>
  <c r="BU21" i="23"/>
  <c r="BT25" i="23" s="1"/>
  <c r="BS29" i="23" s="1"/>
  <c r="F24" i="15"/>
  <c r="U25" i="15" s="1"/>
  <c r="BU19" i="21"/>
  <c r="AZ25" i="21" s="1"/>
  <c r="BU19" i="13"/>
  <c r="AZ25" i="13" s="1"/>
  <c r="F24" i="16"/>
  <c r="U25" i="16" s="1"/>
  <c r="AJ22" i="16" s="1"/>
  <c r="AJ25" i="16" s="1"/>
  <c r="AI54" i="25"/>
  <c r="BU21" i="14"/>
  <c r="BT25" i="14" s="1"/>
  <c r="F21" i="15"/>
  <c r="U22" i="15" s="1"/>
  <c r="F45" i="15"/>
  <c r="U46" i="15" s="1"/>
  <c r="F48" i="15"/>
  <c r="U49" i="15" s="1"/>
  <c r="BU19" i="17"/>
  <c r="AZ25" i="17" s="1"/>
  <c r="F48" i="20"/>
  <c r="U49" i="20" s="1"/>
  <c r="F48" i="21"/>
  <c r="U49" i="21" s="1"/>
  <c r="F24" i="22"/>
  <c r="U25" i="22" s="1"/>
  <c r="F48" i="22"/>
  <c r="U49" i="22" s="1"/>
  <c r="F24" i="23"/>
  <c r="U25" i="23" s="1"/>
  <c r="F48" i="23"/>
  <c r="U49" i="23" s="1"/>
  <c r="F24" i="24"/>
  <c r="U25" i="24" s="1"/>
  <c r="F21" i="13"/>
  <c r="U22" i="13" s="1"/>
  <c r="AJ46" i="30"/>
  <c r="AJ49" i="30" s="1"/>
  <c r="AI54" i="30" s="1"/>
  <c r="F48" i="13"/>
  <c r="U49" i="13" s="1"/>
  <c r="F24" i="14"/>
  <c r="U25" i="14" s="1"/>
  <c r="AJ22" i="14" s="1"/>
  <c r="AJ25" i="14" s="1"/>
  <c r="F45" i="14"/>
  <c r="U46" i="14" s="1"/>
  <c r="AJ46" i="14" s="1"/>
  <c r="AJ49" i="14" s="1"/>
  <c r="BU21" i="15"/>
  <c r="BT25" i="15" s="1"/>
  <c r="BS29" i="15" s="1"/>
  <c r="F48" i="17"/>
  <c r="U49" i="17" s="1"/>
  <c r="F48" i="18"/>
  <c r="U49" i="18" s="1"/>
  <c r="F48" i="19"/>
  <c r="U49" i="19" s="1"/>
  <c r="F45" i="21"/>
  <c r="U46" i="21" s="1"/>
  <c r="AJ46" i="21" s="1"/>
  <c r="AJ49" i="21" s="1"/>
  <c r="F45" i="22"/>
  <c r="U46" i="22" s="1"/>
  <c r="F45" i="23"/>
  <c r="U46" i="23" s="1"/>
  <c r="F48" i="24"/>
  <c r="U49" i="24" s="1"/>
  <c r="AJ46" i="31"/>
  <c r="AJ49" i="31" s="1"/>
  <c r="AI54" i="31" s="1"/>
  <c r="AI54" i="28"/>
  <c r="AI54" i="29"/>
  <c r="AI54" i="27"/>
  <c r="AJ22" i="32"/>
  <c r="AJ25" i="32" s="1"/>
  <c r="AJ49" i="32"/>
  <c r="AJ25" i="26"/>
  <c r="AI54" i="26" s="1"/>
  <c r="BS29" i="24"/>
  <c r="BU19" i="14"/>
  <c r="AZ25" i="14" s="1"/>
  <c r="F21" i="17"/>
  <c r="U22" i="17" s="1"/>
  <c r="AJ22" i="17" s="1"/>
  <c r="AJ25" i="17" s="1"/>
  <c r="F24" i="18"/>
  <c r="U25" i="18" s="1"/>
  <c r="F24" i="19"/>
  <c r="U25" i="19" s="1"/>
  <c r="F45" i="17"/>
  <c r="U46" i="17" s="1"/>
  <c r="F45" i="18"/>
  <c r="U46" i="18" s="1"/>
  <c r="F45" i="19"/>
  <c r="U46" i="19" s="1"/>
  <c r="AJ46" i="19" s="1"/>
  <c r="AJ49" i="19" s="1"/>
  <c r="F24" i="20"/>
  <c r="U25" i="20" s="1"/>
  <c r="F21" i="20"/>
  <c r="U22" i="20" s="1"/>
  <c r="F45" i="20"/>
  <c r="U46" i="20" s="1"/>
  <c r="AJ46" i="20" s="1"/>
  <c r="AJ49" i="20" s="1"/>
  <c r="AJ46" i="23"/>
  <c r="AJ49" i="23" s="1"/>
  <c r="AJ22" i="22"/>
  <c r="AJ25" i="22" s="1"/>
  <c r="F21" i="21"/>
  <c r="U22" i="21" s="1"/>
  <c r="AJ22" i="21" s="1"/>
  <c r="AJ25" i="21" s="1"/>
  <c r="F21" i="23"/>
  <c r="U22" i="23" s="1"/>
  <c r="AJ22" i="23" s="1"/>
  <c r="AJ25" i="23" s="1"/>
  <c r="F21" i="24"/>
  <c r="U22" i="24" s="1"/>
  <c r="AJ46" i="13"/>
  <c r="F24" i="13"/>
  <c r="U25" i="13" s="1"/>
  <c r="AJ22" i="13" s="1"/>
  <c r="BT55" i="12"/>
  <c r="AC43" i="12"/>
  <c r="AC40" i="12"/>
  <c r="BT39" i="12"/>
  <c r="AC38" i="12"/>
  <c r="F35" i="12"/>
  <c r="AJ36" i="12" s="1"/>
  <c r="AC19" i="12"/>
  <c r="AC17" i="12"/>
  <c r="BO16" i="12"/>
  <c r="AC15" i="12"/>
  <c r="BO13" i="12"/>
  <c r="AC13" i="12"/>
  <c r="P1" i="12"/>
  <c r="BT55" i="11"/>
  <c r="AC43" i="11"/>
  <c r="AC40" i="11"/>
  <c r="BT39" i="11"/>
  <c r="AC38" i="11"/>
  <c r="F35" i="11"/>
  <c r="AJ36" i="11" s="1"/>
  <c r="AC19" i="11"/>
  <c r="AC17" i="11"/>
  <c r="BO16" i="11"/>
  <c r="AC15" i="11"/>
  <c r="BO13" i="11"/>
  <c r="AC13" i="11"/>
  <c r="P1" i="11"/>
  <c r="BT55" i="10"/>
  <c r="AC43" i="10"/>
  <c r="AC40" i="10"/>
  <c r="BT39" i="10"/>
  <c r="AC38" i="10"/>
  <c r="F35" i="10"/>
  <c r="AJ36" i="10" s="1"/>
  <c r="AC19" i="10"/>
  <c r="AC17" i="10"/>
  <c r="BO16" i="10"/>
  <c r="AC15" i="10"/>
  <c r="BO13" i="10"/>
  <c r="AC13" i="10"/>
  <c r="P1" i="10"/>
  <c r="BT55" i="9"/>
  <c r="AC43" i="9"/>
  <c r="AC40" i="9"/>
  <c r="BT39" i="9"/>
  <c r="AC38" i="9"/>
  <c r="F35" i="9"/>
  <c r="AJ36" i="9" s="1"/>
  <c r="AC19" i="9"/>
  <c r="AC17" i="9"/>
  <c r="BO16" i="9"/>
  <c r="AC15" i="9"/>
  <c r="BO13" i="9"/>
  <c r="AC13" i="9"/>
  <c r="P1" i="9"/>
  <c r="BT55" i="8"/>
  <c r="AC43" i="8"/>
  <c r="AC40" i="8"/>
  <c r="BT39" i="8"/>
  <c r="AC38" i="8"/>
  <c r="F35" i="8"/>
  <c r="AJ36" i="8" s="1"/>
  <c r="AC19" i="8"/>
  <c r="AC17" i="8"/>
  <c r="BO16" i="8"/>
  <c r="AC15" i="8"/>
  <c r="BO13" i="8"/>
  <c r="AC13" i="8"/>
  <c r="P1" i="8"/>
  <c r="BT55" i="7"/>
  <c r="AC43" i="7"/>
  <c r="AC40" i="7"/>
  <c r="BT39" i="7"/>
  <c r="AC38" i="7"/>
  <c r="F35" i="7"/>
  <c r="AJ36" i="7" s="1"/>
  <c r="AC19" i="7"/>
  <c r="AC17" i="7"/>
  <c r="BO16" i="7"/>
  <c r="AC15" i="7"/>
  <c r="BO13" i="7"/>
  <c r="AC13" i="7"/>
  <c r="P1" i="7"/>
  <c r="AJ46" i="18" l="1"/>
  <c r="AJ49" i="18" s="1"/>
  <c r="AI54" i="14"/>
  <c r="AJ46" i="22"/>
  <c r="AJ22" i="15"/>
  <c r="AJ25" i="15" s="1"/>
  <c r="BS29" i="22"/>
  <c r="BU19" i="9"/>
  <c r="AZ25" i="9" s="1"/>
  <c r="AJ46" i="15"/>
  <c r="AJ49" i="15" s="1"/>
  <c r="AJ46" i="16"/>
  <c r="AJ49" i="16" s="1"/>
  <c r="AI54" i="16" s="1"/>
  <c r="BU19" i="12"/>
  <c r="AZ25" i="12" s="1"/>
  <c r="BS29" i="21"/>
  <c r="BS29" i="17"/>
  <c r="F24" i="9"/>
  <c r="U25" i="9" s="1"/>
  <c r="F45" i="10"/>
  <c r="U46" i="10" s="1"/>
  <c r="F21" i="12"/>
  <c r="U22" i="12" s="1"/>
  <c r="BU19" i="8"/>
  <c r="AZ25" i="8" s="1"/>
  <c r="BU21" i="9"/>
  <c r="BT25" i="9" s="1"/>
  <c r="BS29" i="9" s="1"/>
  <c r="BS29" i="13"/>
  <c r="F21" i="7"/>
  <c r="U22" i="7" s="1"/>
  <c r="F48" i="12"/>
  <c r="U49" i="12" s="1"/>
  <c r="AJ22" i="24"/>
  <c r="AJ25" i="24" s="1"/>
  <c r="F21" i="8"/>
  <c r="U22" i="8" s="1"/>
  <c r="BU21" i="12"/>
  <c r="BT25" i="12" s="1"/>
  <c r="AI54" i="15"/>
  <c r="F24" i="7"/>
  <c r="U25" i="7" s="1"/>
  <c r="AJ22" i="7" s="1"/>
  <c r="F45" i="9"/>
  <c r="U46" i="9" s="1"/>
  <c r="BU19" i="10"/>
  <c r="AZ25" i="10" s="1"/>
  <c r="AJ49" i="13"/>
  <c r="BU21" i="7"/>
  <c r="BT25" i="7" s="1"/>
  <c r="AI54" i="24"/>
  <c r="AJ49" i="22"/>
  <c r="AI54" i="22" s="1"/>
  <c r="F21" i="10"/>
  <c r="U22" i="10" s="1"/>
  <c r="F24" i="11"/>
  <c r="U25" i="11" s="1"/>
  <c r="AI54" i="23"/>
  <c r="AJ22" i="20"/>
  <c r="AJ46" i="17"/>
  <c r="AJ49" i="17" s="1"/>
  <c r="AI54" i="17" s="1"/>
  <c r="BS29" i="14"/>
  <c r="AI54" i="32"/>
  <c r="F48" i="8"/>
  <c r="U49" i="8" s="1"/>
  <c r="BU21" i="10"/>
  <c r="BT25" i="10" s="1"/>
  <c r="BS29" i="10" s="1"/>
  <c r="BU19" i="11"/>
  <c r="AZ25" i="11" s="1"/>
  <c r="F24" i="12"/>
  <c r="U25" i="12" s="1"/>
  <c r="AJ22" i="12" s="1"/>
  <c r="AJ25" i="12" s="1"/>
  <c r="AI54" i="21"/>
  <c r="BU19" i="7"/>
  <c r="AZ25" i="7" s="1"/>
  <c r="F48" i="7"/>
  <c r="U49" i="7" s="1"/>
  <c r="BU21" i="8"/>
  <c r="BT25" i="8" s="1"/>
  <c r="F45" i="8"/>
  <c r="U46" i="8" s="1"/>
  <c r="F48" i="9"/>
  <c r="U49" i="9" s="1"/>
  <c r="F24" i="10"/>
  <c r="U25" i="10" s="1"/>
  <c r="F48" i="10"/>
  <c r="U49" i="10" s="1"/>
  <c r="AJ46" i="10" s="1"/>
  <c r="AJ49" i="10" s="1"/>
  <c r="F48" i="11"/>
  <c r="U49" i="11" s="1"/>
  <c r="F45" i="12"/>
  <c r="U46" i="12" s="1"/>
  <c r="AJ25" i="20"/>
  <c r="AI54" i="20" s="1"/>
  <c r="AJ22" i="18"/>
  <c r="AJ25" i="18" s="1"/>
  <c r="AI54" i="18" s="1"/>
  <c r="AJ22" i="19"/>
  <c r="AJ25" i="19" s="1"/>
  <c r="AI54" i="19" s="1"/>
  <c r="AJ25" i="13"/>
  <c r="F21" i="11"/>
  <c r="U22" i="11" s="1"/>
  <c r="F45" i="11"/>
  <c r="U46" i="11" s="1"/>
  <c r="BU21" i="11"/>
  <c r="BT25" i="11" s="1"/>
  <c r="F21" i="9"/>
  <c r="U22" i="9" s="1"/>
  <c r="AJ22" i="9" s="1"/>
  <c r="AJ25" i="9" s="1"/>
  <c r="F24" i="8"/>
  <c r="U25" i="8" s="1"/>
  <c r="AJ22" i="8" s="1"/>
  <c r="F45" i="7"/>
  <c r="U46" i="7" s="1"/>
  <c r="AJ46" i="7" s="1"/>
  <c r="AJ49" i="7" s="1"/>
  <c r="BT55" i="6"/>
  <c r="AC43" i="6"/>
  <c r="AC40" i="6"/>
  <c r="BT39" i="6"/>
  <c r="AC38" i="6"/>
  <c r="F35" i="6"/>
  <c r="AJ36" i="6" s="1"/>
  <c r="AC19" i="6"/>
  <c r="AC17" i="6"/>
  <c r="BO16" i="6"/>
  <c r="AC15" i="6"/>
  <c r="BO13" i="6"/>
  <c r="AC13" i="6"/>
  <c r="P1" i="6"/>
  <c r="BT55" i="5"/>
  <c r="AC43" i="5"/>
  <c r="AC40" i="5"/>
  <c r="BT39" i="5"/>
  <c r="AC38" i="5"/>
  <c r="F35" i="5"/>
  <c r="AJ36" i="5" s="1"/>
  <c r="AC19" i="5"/>
  <c r="AC17" i="5"/>
  <c r="BO16" i="5"/>
  <c r="AC15" i="5"/>
  <c r="BO13" i="5"/>
  <c r="AC13" i="5"/>
  <c r="P1" i="5"/>
  <c r="BT55" i="4"/>
  <c r="AC43" i="4"/>
  <c r="AC40" i="4"/>
  <c r="BT39" i="4"/>
  <c r="AC38" i="4"/>
  <c r="F35" i="4"/>
  <c r="AJ36" i="4" s="1"/>
  <c r="AC19" i="4"/>
  <c r="AC17" i="4"/>
  <c r="BO16" i="4"/>
  <c r="AC15" i="4"/>
  <c r="BO13" i="4"/>
  <c r="AC13" i="4"/>
  <c r="P1" i="4"/>
  <c r="BU21" i="5" l="1"/>
  <c r="BT25" i="5" s="1"/>
  <c r="AJ46" i="9"/>
  <c r="AJ49" i="9" s="1"/>
  <c r="AJ46" i="8"/>
  <c r="AJ49" i="8" s="1"/>
  <c r="BS29" i="11"/>
  <c r="BS29" i="12"/>
  <c r="F24" i="5"/>
  <c r="U25" i="5" s="1"/>
  <c r="AJ22" i="10"/>
  <c r="AJ25" i="10" s="1"/>
  <c r="AI54" i="10" s="1"/>
  <c r="F24" i="6"/>
  <c r="U25" i="6" s="1"/>
  <c r="BS29" i="8"/>
  <c r="BU21" i="6"/>
  <c r="BT25" i="6" s="1"/>
  <c r="AI54" i="13"/>
  <c r="AJ46" i="12"/>
  <c r="AJ49" i="12" s="1"/>
  <c r="AI54" i="12" s="1"/>
  <c r="BS29" i="7"/>
  <c r="AJ25" i="7"/>
  <c r="AI54" i="7" s="1"/>
  <c r="BU21" i="4"/>
  <c r="BT25" i="4" s="1"/>
  <c r="F48" i="5"/>
  <c r="U49" i="5" s="1"/>
  <c r="F24" i="4"/>
  <c r="U25" i="4" s="1"/>
  <c r="F21" i="5"/>
  <c r="U22" i="5" s="1"/>
  <c r="AJ22" i="5" s="1"/>
  <c r="AJ25" i="5" s="1"/>
  <c r="BU19" i="6"/>
  <c r="AZ25" i="6" s="1"/>
  <c r="F48" i="4"/>
  <c r="U49" i="4" s="1"/>
  <c r="AJ46" i="11"/>
  <c r="AJ49" i="11" s="1"/>
  <c r="F21" i="4"/>
  <c r="U22" i="4" s="1"/>
  <c r="BU19" i="4"/>
  <c r="AZ25" i="4" s="1"/>
  <c r="AI54" i="9"/>
  <c r="AJ22" i="11"/>
  <c r="AJ25" i="11" s="1"/>
  <c r="AI54" i="11" s="1"/>
  <c r="BU19" i="5"/>
  <c r="AZ25" i="5" s="1"/>
  <c r="F48" i="6"/>
  <c r="U49" i="6" s="1"/>
  <c r="AJ25" i="8"/>
  <c r="AI54" i="8" s="1"/>
  <c r="F21" i="6"/>
  <c r="U22" i="6" s="1"/>
  <c r="F45" i="6"/>
  <c r="U46" i="6" s="1"/>
  <c r="AJ46" i="6" s="1"/>
  <c r="AJ49" i="6" s="1"/>
  <c r="F45" i="5"/>
  <c r="U46" i="5" s="1"/>
  <c r="AJ46" i="5" s="1"/>
  <c r="AJ49" i="5" s="1"/>
  <c r="F45" i="4"/>
  <c r="U46" i="4" s="1"/>
  <c r="AJ46" i="4" s="1"/>
  <c r="AJ49" i="4" s="1"/>
  <c r="BT55" i="2"/>
  <c r="BT39" i="2"/>
  <c r="BT39" i="3"/>
  <c r="P1" i="3"/>
  <c r="BT55" i="3"/>
  <c r="AC43" i="3"/>
  <c r="AC40" i="3"/>
  <c r="AC38" i="3"/>
  <c r="F45" i="3" s="1"/>
  <c r="U46" i="3" s="1"/>
  <c r="F35" i="3"/>
  <c r="AJ36" i="3" s="1"/>
  <c r="AC19" i="3"/>
  <c r="AC17" i="3"/>
  <c r="BO16" i="3"/>
  <c r="AC15" i="3"/>
  <c r="BO13" i="3"/>
  <c r="AC13" i="3"/>
  <c r="BS29" i="5" l="1"/>
  <c r="AJ22" i="6"/>
  <c r="AJ25" i="6" s="1"/>
  <c r="BU21" i="3"/>
  <c r="BT25" i="3" s="1"/>
  <c r="AJ22" i="4"/>
  <c r="AJ25" i="4" s="1"/>
  <c r="AI54" i="4" s="1"/>
  <c r="BS29" i="6"/>
  <c r="BS29" i="4"/>
  <c r="F21" i="3"/>
  <c r="U22" i="3" s="1"/>
  <c r="BU19" i="3"/>
  <c r="AZ25" i="3" s="1"/>
  <c r="F48" i="3"/>
  <c r="U49" i="3" s="1"/>
  <c r="AJ46" i="3" s="1"/>
  <c r="AJ49" i="3" s="1"/>
  <c r="AI54" i="6"/>
  <c r="F24" i="3"/>
  <c r="U25" i="3" s="1"/>
  <c r="AI54" i="5"/>
  <c r="BS29" i="3" l="1"/>
  <c r="AJ22" i="3"/>
  <c r="AJ25" i="3" s="1"/>
  <c r="AI54" i="3" s="1"/>
  <c r="F35" i="2" l="1"/>
  <c r="AJ36" i="2" s="1"/>
  <c r="AC19" i="2" l="1"/>
  <c r="AC17" i="2"/>
  <c r="AC43" i="2" l="1"/>
  <c r="AC40" i="2"/>
  <c r="AC38" i="2"/>
  <c r="BO16" i="2"/>
  <c r="BO13" i="2"/>
  <c r="AC15" i="2"/>
  <c r="AC13" i="2"/>
  <c r="F24" i="2" s="1"/>
  <c r="BU19" i="2" l="1"/>
  <c r="AZ25" i="2" s="1"/>
  <c r="BU21" i="2"/>
  <c r="BT25" i="2" s="1"/>
  <c r="BS29" i="2" l="1"/>
  <c r="U25" i="2"/>
  <c r="F21" i="2"/>
  <c r="U22" i="2" s="1"/>
  <c r="F48" i="2"/>
  <c r="U49" i="2" s="1"/>
  <c r="F45" i="2"/>
  <c r="U46" i="2" s="1"/>
  <c r="AJ46" i="2" l="1"/>
  <c r="AJ49" i="2" s="1"/>
  <c r="AJ22" i="2"/>
  <c r="AJ25" i="2" s="1"/>
  <c r="AI54" i="2" l="1"/>
  <c r="AM3" i="5" l="1"/>
  <c r="AM3" i="6"/>
  <c r="AM3" i="7"/>
  <c r="AM3" i="8"/>
  <c r="AM3" i="9"/>
  <c r="AM3" i="10"/>
  <c r="AM3" i="11"/>
  <c r="AM3" i="12"/>
  <c r="AM3" i="13"/>
  <c r="AM3" i="14"/>
  <c r="AM3" i="15"/>
  <c r="AM3" i="16"/>
  <c r="AM3" i="17"/>
  <c r="AM3" i="18"/>
  <c r="AM3" i="19"/>
  <c r="AM6" i="20"/>
  <c r="AM3" i="22"/>
  <c r="AM3" i="23"/>
  <c r="AM3" i="24"/>
  <c r="AM3" i="25"/>
  <c r="AM3" i="26"/>
  <c r="AM3" i="27"/>
  <c r="AM3" i="28"/>
  <c r="AM3" i="29"/>
  <c r="AM3" i="30"/>
  <c r="AM3" i="31"/>
  <c r="AM6" i="5"/>
  <c r="AM6" i="6"/>
  <c r="AM6" i="7"/>
  <c r="AM6" i="8"/>
  <c r="AM6" i="9"/>
  <c r="AM6" i="10"/>
  <c r="AM6" i="11"/>
  <c r="AM6" i="12"/>
  <c r="AM6" i="13"/>
  <c r="AM6" i="14"/>
  <c r="AM6" i="15"/>
  <c r="AM6" i="16"/>
  <c r="AM6" i="17"/>
  <c r="AM6" i="18"/>
  <c r="AM6" i="19"/>
  <c r="AM4" i="20"/>
  <c r="AM6" i="21"/>
  <c r="AM6" i="22"/>
  <c r="AM6" i="23"/>
  <c r="AM6" i="24"/>
  <c r="AM6" i="25"/>
  <c r="AM6" i="26"/>
  <c r="AM6" i="27"/>
  <c r="AM6" i="28"/>
  <c r="AM6" i="29"/>
  <c r="AM6" i="30"/>
  <c r="AM6" i="31"/>
  <c r="AM4" i="5"/>
  <c r="AM4" i="6"/>
  <c r="AM4" i="7"/>
  <c r="AM4" i="8"/>
  <c r="AM4" i="9"/>
  <c r="AM4" i="10"/>
  <c r="AM4" i="11"/>
  <c r="AM4" i="12"/>
  <c r="AM4" i="13"/>
  <c r="AM4" i="14"/>
  <c r="AM4" i="15"/>
  <c r="AM4" i="16"/>
  <c r="AM4" i="17"/>
  <c r="AM4" i="18"/>
  <c r="AM4" i="19"/>
  <c r="AM4" i="21"/>
  <c r="AM4" i="22"/>
  <c r="AM4" i="23"/>
  <c r="AM4" i="24"/>
  <c r="AM4" i="25"/>
  <c r="AM4" i="26"/>
  <c r="AM4" i="27"/>
  <c r="AM4" i="28"/>
  <c r="AM4" i="29"/>
  <c r="AM4" i="30"/>
  <c r="AM4" i="31"/>
  <c r="AM3" i="3"/>
  <c r="AM3" i="4"/>
  <c r="AM6" i="3"/>
  <c r="AM6" i="4"/>
  <c r="AM4" i="3"/>
  <c r="AM4" i="4"/>
  <c r="AM3" i="20"/>
  <c r="AM3" i="21"/>
  <c r="AM4" i="2" l="1"/>
  <c r="AM6" i="2"/>
  <c r="H3" i="10"/>
  <c r="H3" i="6"/>
  <c r="H3" i="4"/>
  <c r="H3" i="9"/>
  <c r="H3" i="3"/>
  <c r="H3" i="32"/>
  <c r="H3" i="30"/>
  <c r="H3" i="28"/>
  <c r="H3" i="26"/>
  <c r="H3" i="24"/>
  <c r="H3" i="22"/>
  <c r="H3" i="20"/>
  <c r="H3" i="18"/>
  <c r="H3" i="16"/>
  <c r="H3" i="14"/>
  <c r="H3" i="12"/>
  <c r="H3" i="8"/>
  <c r="H3" i="2"/>
  <c r="H3" i="19"/>
  <c r="H3" i="7"/>
  <c r="H3" i="17"/>
  <c r="H3" i="15"/>
  <c r="H3" i="13"/>
  <c r="H3" i="31"/>
  <c r="H3" i="29"/>
  <c r="H3" i="27"/>
  <c r="H3" i="25"/>
  <c r="H3" i="23"/>
  <c r="H3" i="21"/>
  <c r="H3" i="11"/>
  <c r="H3" i="5"/>
  <c r="AF3" i="32"/>
  <c r="AF3" i="30"/>
  <c r="AF3" i="28"/>
  <c r="AF3" i="26"/>
  <c r="AF3" i="24"/>
  <c r="AF3" i="22"/>
  <c r="AF3" i="20"/>
  <c r="AF3" i="18"/>
  <c r="AF3" i="16"/>
  <c r="AF3" i="14"/>
  <c r="AF3" i="12"/>
  <c r="AF3" i="10"/>
  <c r="AF3" i="8"/>
  <c r="AF3" i="6"/>
  <c r="AF3" i="4"/>
  <c r="AF3" i="2"/>
  <c r="AF3" i="7"/>
  <c r="AF3" i="31"/>
  <c r="AF3" i="29"/>
  <c r="AF3" i="27"/>
  <c r="AF3" i="25"/>
  <c r="AF3" i="23"/>
  <c r="AF3" i="21"/>
  <c r="AF3" i="19"/>
  <c r="AF3" i="17"/>
  <c r="AF3" i="15"/>
  <c r="AF3" i="13"/>
  <c r="AF3" i="11"/>
  <c r="AF3" i="9"/>
  <c r="AF3" i="5"/>
  <c r="AF3" i="3"/>
  <c r="AM3" i="2"/>
  <c r="A6" i="31"/>
  <c r="A6" i="29"/>
  <c r="A6" i="27"/>
  <c r="A6" i="25"/>
  <c r="A6" i="23"/>
  <c r="A6" i="21"/>
  <c r="A6" i="19"/>
  <c r="A6" i="17"/>
  <c r="A6" i="15"/>
  <c r="A6" i="13"/>
  <c r="A6" i="11"/>
  <c r="A6" i="9"/>
  <c r="A6" i="7"/>
  <c r="A6" i="5"/>
  <c r="A6" i="3"/>
  <c r="A6" i="32"/>
  <c r="A6" i="30"/>
  <c r="A6" i="28"/>
  <c r="A6" i="26"/>
  <c r="A6" i="24"/>
  <c r="A6" i="22"/>
  <c r="A6" i="20"/>
  <c r="A6" i="18"/>
  <c r="A6" i="16"/>
  <c r="A6" i="14"/>
  <c r="A6" i="12"/>
  <c r="A6" i="10"/>
  <c r="A6" i="8"/>
  <c r="A6" i="6"/>
  <c r="A6" i="4"/>
  <c r="A6" i="2"/>
  <c r="H7" i="23"/>
  <c r="H7" i="15"/>
  <c r="H7" i="13"/>
  <c r="H7" i="11"/>
  <c r="H7" i="7"/>
  <c r="H7" i="3"/>
  <c r="H7" i="25"/>
  <c r="H7" i="21"/>
  <c r="H7" i="19"/>
  <c r="H7" i="17"/>
  <c r="H7" i="20"/>
  <c r="H7" i="12"/>
  <c r="H7" i="31"/>
  <c r="H7" i="29"/>
  <c r="H7" i="27"/>
  <c r="H7" i="9"/>
  <c r="H7" i="5"/>
  <c r="H7" i="28"/>
  <c r="H7" i="18"/>
  <c r="H7" i="8"/>
  <c r="H7" i="2"/>
  <c r="H7" i="32"/>
  <c r="H7" i="26"/>
  <c r="H7" i="14"/>
  <c r="H7" i="24"/>
  <c r="H7" i="6"/>
  <c r="H7" i="30"/>
  <c r="H7" i="22"/>
  <c r="H7" i="16"/>
  <c r="H7" i="10"/>
  <c r="H7" i="4"/>
  <c r="Z5" i="5" l="1"/>
  <c r="L5" i="5"/>
  <c r="X5" i="5"/>
  <c r="V5" i="5"/>
  <c r="J5" i="5"/>
  <c r="H5" i="5"/>
  <c r="AF5" i="5"/>
  <c r="P5" i="5"/>
  <c r="R5" i="5"/>
  <c r="T5" i="5"/>
  <c r="AB5" i="5"/>
  <c r="AD5" i="5"/>
  <c r="N5" i="5"/>
  <c r="Z5" i="23"/>
  <c r="H5" i="23"/>
  <c r="X5" i="23"/>
  <c r="AB5" i="23"/>
  <c r="AF5" i="23"/>
  <c r="L5" i="23"/>
  <c r="P5" i="23"/>
  <c r="N5" i="23"/>
  <c r="V5" i="23"/>
  <c r="AD5" i="23"/>
  <c r="T5" i="23"/>
  <c r="R5" i="23"/>
  <c r="J5" i="23"/>
  <c r="Z5" i="6"/>
  <c r="AD5" i="6"/>
  <c r="V5" i="6"/>
  <c r="H5" i="6"/>
  <c r="N5" i="6"/>
  <c r="AF5" i="6"/>
  <c r="AB5" i="6"/>
  <c r="J5" i="6"/>
  <c r="T5" i="6"/>
  <c r="X5" i="6"/>
  <c r="P5" i="6"/>
  <c r="L5" i="6"/>
  <c r="R5" i="6"/>
  <c r="Z5" i="22"/>
  <c r="AB5" i="22"/>
  <c r="T5" i="22"/>
  <c r="L5" i="22"/>
  <c r="V5" i="22"/>
  <c r="AF5" i="22"/>
  <c r="J5" i="22"/>
  <c r="AD5" i="22"/>
  <c r="H5" i="22"/>
  <c r="R5" i="22"/>
  <c r="P5" i="22"/>
  <c r="N5" i="22"/>
  <c r="X5" i="22"/>
  <c r="Z5" i="9"/>
  <c r="T5" i="9"/>
  <c r="AB5" i="9"/>
  <c r="AD5" i="9"/>
  <c r="J5" i="9"/>
  <c r="V5" i="9"/>
  <c r="X5" i="9"/>
  <c r="R5" i="9"/>
  <c r="H5" i="9"/>
  <c r="L5" i="9"/>
  <c r="AF5" i="9"/>
  <c r="P5" i="9"/>
  <c r="N5" i="9"/>
  <c r="Z5" i="25"/>
  <c r="AB5" i="25"/>
  <c r="H5" i="25"/>
  <c r="N5" i="25"/>
  <c r="T5" i="25"/>
  <c r="AF5" i="25"/>
  <c r="J5" i="25"/>
  <c r="R5" i="25"/>
  <c r="X5" i="25"/>
  <c r="AD5" i="25"/>
  <c r="P5" i="25"/>
  <c r="V5" i="25"/>
  <c r="L5" i="25"/>
  <c r="Z5" i="8"/>
  <c r="R5" i="8"/>
  <c r="V5" i="8"/>
  <c r="X5" i="8"/>
  <c r="T5" i="8"/>
  <c r="N5" i="8"/>
  <c r="L5" i="8"/>
  <c r="AD5" i="8"/>
  <c r="H5" i="8"/>
  <c r="AB5" i="8"/>
  <c r="AF5" i="8"/>
  <c r="J5" i="8"/>
  <c r="P5" i="8"/>
  <c r="Z5" i="24"/>
  <c r="N5" i="24"/>
  <c r="P5" i="24"/>
  <c r="X5" i="24"/>
  <c r="V5" i="24"/>
  <c r="J5" i="24"/>
  <c r="R5" i="24"/>
  <c r="AB5" i="24"/>
  <c r="AD5" i="24"/>
  <c r="AF5" i="24"/>
  <c r="T5" i="24"/>
  <c r="H5" i="24"/>
  <c r="L5" i="24"/>
  <c r="Z5" i="11"/>
  <c r="AD5" i="11"/>
  <c r="N5" i="11"/>
  <c r="AB5" i="11"/>
  <c r="T5" i="11"/>
  <c r="P5" i="11"/>
  <c r="L5" i="11"/>
  <c r="V5" i="11"/>
  <c r="H5" i="11"/>
  <c r="X5" i="11"/>
  <c r="AF5" i="11"/>
  <c r="J5" i="11"/>
  <c r="R5" i="11"/>
  <c r="Z5" i="27"/>
  <c r="AB5" i="27"/>
  <c r="H5" i="27"/>
  <c r="P5" i="27"/>
  <c r="T5" i="27"/>
  <c r="AF5" i="27"/>
  <c r="L5" i="27"/>
  <c r="V5" i="27"/>
  <c r="AD5" i="27"/>
  <c r="R5" i="27"/>
  <c r="X5" i="27"/>
  <c r="N5" i="27"/>
  <c r="J5" i="27"/>
  <c r="Z5" i="10"/>
  <c r="V5" i="10"/>
  <c r="AB5" i="10"/>
  <c r="P5" i="10"/>
  <c r="N5" i="10"/>
  <c r="AF5" i="10"/>
  <c r="AD5" i="10"/>
  <c r="X5" i="10"/>
  <c r="H5" i="10"/>
  <c r="T5" i="10"/>
  <c r="J5" i="10"/>
  <c r="L5" i="10"/>
  <c r="R5" i="10"/>
  <c r="Z5" i="26"/>
  <c r="R5" i="26"/>
  <c r="N5" i="26"/>
  <c r="H5" i="26"/>
  <c r="AF5" i="26"/>
  <c r="X5" i="26"/>
  <c r="J5" i="26"/>
  <c r="T5" i="26"/>
  <c r="AB5" i="26"/>
  <c r="V5" i="26"/>
  <c r="AD5" i="26"/>
  <c r="L5" i="26"/>
  <c r="P5" i="26"/>
  <c r="Z5" i="13"/>
  <c r="J5" i="13"/>
  <c r="R5" i="13"/>
  <c r="L5" i="13"/>
  <c r="V5" i="13"/>
  <c r="AB5" i="13"/>
  <c r="N5" i="13"/>
  <c r="AD5" i="13"/>
  <c r="H5" i="13"/>
  <c r="X5" i="13"/>
  <c r="P5" i="13"/>
  <c r="T5" i="13"/>
  <c r="AF5" i="13"/>
  <c r="Z5" i="29"/>
  <c r="AB5" i="29"/>
  <c r="H5" i="29"/>
  <c r="N5" i="29"/>
  <c r="P5" i="29"/>
  <c r="AD5" i="29"/>
  <c r="X5" i="29"/>
  <c r="J5" i="29"/>
  <c r="AF5" i="29"/>
  <c r="R5" i="29"/>
  <c r="V5" i="29"/>
  <c r="T5" i="29"/>
  <c r="L5" i="29"/>
  <c r="Z5" i="12"/>
  <c r="R5" i="12"/>
  <c r="AB5" i="12"/>
  <c r="X5" i="12"/>
  <c r="L5" i="12"/>
  <c r="H5" i="12"/>
  <c r="V5" i="12"/>
  <c r="N5" i="12"/>
  <c r="AD5" i="12"/>
  <c r="AF5" i="12"/>
  <c r="P5" i="12"/>
  <c r="T5" i="12"/>
  <c r="J5" i="12"/>
  <c r="Z5" i="28"/>
  <c r="X5" i="28"/>
  <c r="R5" i="28"/>
  <c r="L5" i="28"/>
  <c r="AD5" i="28"/>
  <c r="AB5" i="28"/>
  <c r="T5" i="28"/>
  <c r="H5" i="28"/>
  <c r="N5" i="28"/>
  <c r="V5" i="28"/>
  <c r="P5" i="28"/>
  <c r="AF5" i="28"/>
  <c r="J5" i="28"/>
  <c r="Z5" i="15"/>
  <c r="X5" i="15"/>
  <c r="N5" i="15"/>
  <c r="L5" i="15"/>
  <c r="J5" i="15"/>
  <c r="V5" i="15"/>
  <c r="H5" i="15"/>
  <c r="T5" i="15"/>
  <c r="AF5" i="15"/>
  <c r="AD5" i="15"/>
  <c r="AB5" i="15"/>
  <c r="R5" i="15"/>
  <c r="P5" i="15"/>
  <c r="Z5" i="31"/>
  <c r="H5" i="31"/>
  <c r="AF5" i="31"/>
  <c r="P5" i="31"/>
  <c r="X5" i="31"/>
  <c r="AD5" i="31"/>
  <c r="L5" i="31"/>
  <c r="N5" i="31"/>
  <c r="AB5" i="31"/>
  <c r="V5" i="31"/>
  <c r="J5" i="31"/>
  <c r="T5" i="31"/>
  <c r="R5" i="31"/>
  <c r="Z5" i="14"/>
  <c r="N5" i="14"/>
  <c r="X5" i="14"/>
  <c r="AF5" i="14"/>
  <c r="AB5" i="14"/>
  <c r="H5" i="14"/>
  <c r="T5" i="14"/>
  <c r="L5" i="14"/>
  <c r="J5" i="14"/>
  <c r="AD5" i="14"/>
  <c r="V5" i="14"/>
  <c r="R5" i="14"/>
  <c r="P5" i="14"/>
  <c r="Z5" i="30"/>
  <c r="J5" i="30"/>
  <c r="R5" i="30"/>
  <c r="AF5" i="30"/>
  <c r="N5" i="30"/>
  <c r="AD5" i="30"/>
  <c r="X5" i="30"/>
  <c r="P5" i="30"/>
  <c r="T5" i="30"/>
  <c r="V5" i="30"/>
  <c r="AB5" i="30"/>
  <c r="H5" i="30"/>
  <c r="L5" i="30"/>
  <c r="Z5" i="17"/>
  <c r="X5" i="17"/>
  <c r="N5" i="17"/>
  <c r="J5" i="17"/>
  <c r="P5" i="17"/>
  <c r="R5" i="17"/>
  <c r="H5" i="17"/>
  <c r="AB5" i="17"/>
  <c r="L5" i="17"/>
  <c r="AD5" i="17"/>
  <c r="T5" i="17"/>
  <c r="AF5" i="17"/>
  <c r="V5" i="17"/>
  <c r="Z5" i="7"/>
  <c r="P5" i="7"/>
  <c r="V5" i="7"/>
  <c r="R5" i="7"/>
  <c r="N5" i="7"/>
  <c r="AB5" i="7"/>
  <c r="AF5" i="7"/>
  <c r="X5" i="7"/>
  <c r="H5" i="7"/>
  <c r="T5" i="7"/>
  <c r="J5" i="7"/>
  <c r="L5" i="7"/>
  <c r="AD5" i="7"/>
  <c r="Z5" i="16"/>
  <c r="L5" i="16"/>
  <c r="J5" i="16"/>
  <c r="R5" i="16"/>
  <c r="V5" i="16"/>
  <c r="X5" i="16"/>
  <c r="P5" i="16"/>
  <c r="AF5" i="16"/>
  <c r="T5" i="16"/>
  <c r="H5" i="16"/>
  <c r="AD5" i="16"/>
  <c r="AB5" i="16"/>
  <c r="N5" i="16"/>
  <c r="Z5" i="32"/>
  <c r="P5" i="32"/>
  <c r="J5" i="32"/>
  <c r="V5" i="32"/>
  <c r="H5" i="32"/>
  <c r="AB5" i="32"/>
  <c r="R5" i="32"/>
  <c r="L5" i="32"/>
  <c r="X5" i="32"/>
  <c r="N5" i="32"/>
  <c r="AF5" i="32"/>
  <c r="T5" i="32"/>
  <c r="AD5" i="32"/>
  <c r="Z5" i="19"/>
  <c r="N5" i="19"/>
  <c r="P5" i="19"/>
  <c r="L5" i="19"/>
  <c r="AB5" i="19"/>
  <c r="AD5" i="19"/>
  <c r="V5" i="19"/>
  <c r="J5" i="19"/>
  <c r="H5" i="19"/>
  <c r="AF5" i="19"/>
  <c r="T5" i="19"/>
  <c r="X5" i="19"/>
  <c r="R5" i="19"/>
  <c r="AD5" i="2"/>
  <c r="AB5" i="2"/>
  <c r="T5" i="2"/>
  <c r="P5" i="2"/>
  <c r="N5" i="2"/>
  <c r="H5" i="2"/>
  <c r="Z5" i="2"/>
  <c r="J5" i="2"/>
  <c r="L5" i="2"/>
  <c r="V5" i="2"/>
  <c r="AF5" i="2"/>
  <c r="X5" i="2"/>
  <c r="R5" i="2"/>
  <c r="Z5" i="18"/>
  <c r="AD5" i="18"/>
  <c r="N5" i="18"/>
  <c r="AB5" i="18"/>
  <c r="X5" i="18"/>
  <c r="T5" i="18"/>
  <c r="J5" i="18"/>
  <c r="V5" i="18"/>
  <c r="P5" i="18"/>
  <c r="L5" i="18"/>
  <c r="R5" i="18"/>
  <c r="H5" i="18"/>
  <c r="AF5" i="18"/>
  <c r="Z5" i="3"/>
  <c r="N5" i="3"/>
  <c r="V5" i="3"/>
  <c r="X5" i="3"/>
  <c r="AF5" i="3"/>
  <c r="P5" i="3"/>
  <c r="J5" i="3"/>
  <c r="H5" i="3"/>
  <c r="R5" i="3"/>
  <c r="T5" i="3"/>
  <c r="AB5" i="3"/>
  <c r="L5" i="3"/>
  <c r="AD5" i="3"/>
  <c r="Z5" i="21"/>
  <c r="AF5" i="21"/>
  <c r="L5" i="21"/>
  <c r="J5" i="21"/>
  <c r="N5" i="21"/>
  <c r="R5" i="21"/>
  <c r="H5" i="21"/>
  <c r="AB5" i="21"/>
  <c r="T5" i="21"/>
  <c r="X5" i="21"/>
  <c r="P5" i="21"/>
  <c r="AD5" i="21"/>
  <c r="V5" i="21"/>
  <c r="Z5" i="4"/>
  <c r="T5" i="4"/>
  <c r="L5" i="4"/>
  <c r="P5" i="4"/>
  <c r="H5" i="4"/>
  <c r="V5" i="4"/>
  <c r="AB5" i="4"/>
  <c r="J5" i="4"/>
  <c r="R5" i="4"/>
  <c r="AD5" i="4"/>
  <c r="AF5" i="4"/>
  <c r="X5" i="4"/>
  <c r="N5" i="4"/>
  <c r="Z5" i="20"/>
  <c r="P5" i="20"/>
  <c r="J5" i="20"/>
  <c r="R5" i="20"/>
  <c r="AD5" i="20"/>
  <c r="N5" i="20"/>
  <c r="AB5" i="20"/>
  <c r="L5" i="20"/>
  <c r="H5" i="20"/>
  <c r="X5" i="20"/>
  <c r="T5" i="20"/>
  <c r="V5" i="20"/>
  <c r="AF5" i="20"/>
</calcChain>
</file>

<file path=xl/sharedStrings.xml><?xml version="1.0" encoding="utf-8"?>
<sst xmlns="http://schemas.openxmlformats.org/spreadsheetml/2006/main" count="5194" uniqueCount="128">
  <si>
    <t>所轄税務署長</t>
  </si>
  <si>
    <t>(a)</t>
  </si>
  <si>
    <t>社会保険料控除</t>
  </si>
  <si>
    <t>税務署長</t>
    <phoneticPr fontId="4"/>
  </si>
  <si>
    <t>生　命　保　険　料　控　除</t>
    <phoneticPr fontId="4"/>
  </si>
  <si>
    <t>保 険 会 社 等
の     名  　 称</t>
    <phoneticPr fontId="4"/>
  </si>
  <si>
    <t>保 険 等 の
種　　　   類</t>
    <phoneticPr fontId="4"/>
  </si>
  <si>
    <t>保険期間
又      は
年金支払
期      間</t>
    <phoneticPr fontId="4"/>
  </si>
  <si>
    <t>保険金等の受取人</t>
    <phoneticPr fontId="4"/>
  </si>
  <si>
    <t>新・旧
の
区 分</t>
    <phoneticPr fontId="4"/>
  </si>
  <si>
    <t>給与の
支払者の
確認印</t>
    <phoneticPr fontId="4"/>
  </si>
  <si>
    <t>地震保険料控除</t>
    <phoneticPr fontId="4"/>
  </si>
  <si>
    <t>保険会社等
の名称</t>
    <phoneticPr fontId="4"/>
  </si>
  <si>
    <t>保険等の
種類（目的）</t>
    <phoneticPr fontId="4"/>
  </si>
  <si>
    <t>保険
期間</t>
    <phoneticPr fontId="4"/>
  </si>
  <si>
    <t>保険等の
契約者の氏名</t>
    <phoneticPr fontId="4"/>
  </si>
  <si>
    <t>地震保険料
又は旧長期
損害保険料
区分</t>
    <phoneticPr fontId="4"/>
  </si>
  <si>
    <t>◎
こ
の
申
告
書
の
記
載
に
当
た
っ
て
は
、
裏
面
の
説
明
を
お
読
み
く
だ
さ
い
。</t>
    <phoneticPr fontId="4"/>
  </si>
  <si>
    <t>氏　　　　名</t>
    <phoneticPr fontId="4"/>
  </si>
  <si>
    <t>保険等の対象となった家
屋等に居住又は家財を
利用している者等の氏名</t>
    <phoneticPr fontId="4"/>
  </si>
  <si>
    <t>あなた
との
続柄</t>
    <phoneticPr fontId="4"/>
  </si>
  <si>
    <t>一般の生命保険料</t>
    <phoneticPr fontId="4"/>
  </si>
  <si>
    <t>円</t>
    <phoneticPr fontId="4"/>
  </si>
  <si>
    <t>地震(建物)</t>
    <phoneticPr fontId="4"/>
  </si>
  <si>
    <t>鈴木一郎</t>
    <phoneticPr fontId="4"/>
  </si>
  <si>
    <t>本人</t>
    <phoneticPr fontId="4"/>
  </si>
  <si>
    <t xml:space="preserve">  Ⓐのうち地震保険料の金額の合計額</t>
    <phoneticPr fontId="4"/>
  </si>
  <si>
    <t>Ⓑ</t>
    <phoneticPr fontId="4"/>
  </si>
  <si>
    <t>A</t>
    <phoneticPr fontId="4"/>
  </si>
  <si>
    <t>①</t>
    <phoneticPr fontId="4"/>
  </si>
  <si>
    <t>（最高40,000円）</t>
    <phoneticPr fontId="4"/>
  </si>
  <si>
    <t>計（①＋②）</t>
    <phoneticPr fontId="4"/>
  </si>
  <si>
    <t>③</t>
    <phoneticPr fontId="4"/>
  </si>
  <si>
    <t xml:space="preserve">  Ⓐのうち旧長期損害保険料の金額の合計額</t>
    <phoneticPr fontId="4"/>
  </si>
  <si>
    <t>Ⓒ</t>
    <phoneticPr fontId="4"/>
  </si>
  <si>
    <t>B</t>
    <phoneticPr fontId="4"/>
  </si>
  <si>
    <t>②</t>
    <phoneticPr fontId="4"/>
  </si>
  <si>
    <t>（最高50,000円）</t>
    <phoneticPr fontId="4"/>
  </si>
  <si>
    <t>②と③のいずれ
か大きい金額</t>
    <phoneticPr fontId="4"/>
  </si>
  <si>
    <t>㋑</t>
    <phoneticPr fontId="4"/>
  </si>
  <si>
    <t>地震保険料
控除額</t>
    <phoneticPr fontId="4"/>
  </si>
  <si>
    <t>Ⓑの
金額</t>
    <phoneticPr fontId="4"/>
  </si>
  <si>
    <t>（最高15,000円）</t>
    <phoneticPr fontId="4"/>
  </si>
  <si>
    <t>+</t>
    <phoneticPr fontId="4"/>
  </si>
  <si>
    <t>介護医療保険料</t>
    <phoneticPr fontId="4"/>
  </si>
  <si>
    <t>=</t>
    <phoneticPr fontId="4"/>
  </si>
  <si>
    <t>(a)の金額の合計額</t>
    <phoneticPr fontId="4"/>
  </si>
  <si>
    <t>Ｃ</t>
    <phoneticPr fontId="4"/>
  </si>
  <si>
    <t>㋺</t>
    <phoneticPr fontId="4"/>
  </si>
  <si>
    <t>保険料を負担することになっている人</t>
    <phoneticPr fontId="4"/>
  </si>
  <si>
    <t>あなたが本年中に支
払った保険料の金額</t>
    <phoneticPr fontId="4"/>
  </si>
  <si>
    <t>個人年金保険料</t>
    <phoneticPr fontId="4"/>
  </si>
  <si>
    <t>国民健康保険</t>
    <phoneticPr fontId="4"/>
  </si>
  <si>
    <t>〇〇</t>
    <phoneticPr fontId="4"/>
  </si>
  <si>
    <t>支払開始日　　 ・　　 ・　</t>
    <phoneticPr fontId="4"/>
  </si>
  <si>
    <t>介護保険料</t>
    <phoneticPr fontId="4"/>
  </si>
  <si>
    <t>△△</t>
    <phoneticPr fontId="4"/>
  </si>
  <si>
    <t>合　　計　　（控 除 額）</t>
    <phoneticPr fontId="4"/>
  </si>
  <si>
    <t>Ｄ</t>
    <phoneticPr fontId="4"/>
  </si>
  <si>
    <t>④</t>
    <phoneticPr fontId="4"/>
  </si>
  <si>
    <t>計（④＋⑤）</t>
    <phoneticPr fontId="4"/>
  </si>
  <si>
    <t>⑥</t>
    <phoneticPr fontId="4"/>
  </si>
  <si>
    <t>小規模企業共済等掛金控除</t>
    <phoneticPr fontId="4"/>
  </si>
  <si>
    <t>あなたが本年中に支
払った掛金の金額</t>
    <phoneticPr fontId="4"/>
  </si>
  <si>
    <t>Ｅ</t>
    <phoneticPr fontId="4"/>
  </si>
  <si>
    <t>⑤</t>
    <phoneticPr fontId="4"/>
  </si>
  <si>
    <t>⑤と⑥のいずれ
か大きい金額</t>
    <phoneticPr fontId="4"/>
  </si>
  <si>
    <t>㋩</t>
    <phoneticPr fontId="4"/>
  </si>
  <si>
    <t>独立行政法人中小企業基盤整備機構の共済契約の掛金</t>
    <phoneticPr fontId="4"/>
  </si>
  <si>
    <t>計　算　式　Ⅰ　（新保険料等用）　※</t>
    <phoneticPr fontId="4"/>
  </si>
  <si>
    <t>計　算　式　Ⅱ　（旧保険料等用）　※</t>
    <phoneticPr fontId="4"/>
  </si>
  <si>
    <t>Ａ、Ｃ又はＤの金額</t>
    <phoneticPr fontId="4"/>
  </si>
  <si>
    <t>控除額の計算式</t>
    <phoneticPr fontId="4"/>
  </si>
  <si>
    <t>Ｂ又はＥの金額</t>
    <phoneticPr fontId="4"/>
  </si>
  <si>
    <t>20,000円以下</t>
    <phoneticPr fontId="4"/>
  </si>
  <si>
    <t>Ａ、Ｃ又はＤの全額</t>
    <phoneticPr fontId="4"/>
  </si>
  <si>
    <t>25,000円以下</t>
    <phoneticPr fontId="4"/>
  </si>
  <si>
    <t>Ｂ又はＥの全額</t>
    <phoneticPr fontId="4"/>
  </si>
  <si>
    <t>20,001円から40,000円まで</t>
    <phoneticPr fontId="4"/>
  </si>
  <si>
    <t>心身障害者扶養共済制度に関する契約の掛金</t>
    <phoneticPr fontId="4"/>
  </si>
  <si>
    <t>40,001円から80,000円まで</t>
    <phoneticPr fontId="4"/>
  </si>
  <si>
    <t>合　  　計　  　（控 除 額）</t>
    <phoneticPr fontId="4"/>
  </si>
  <si>
    <t>80,001円以上</t>
    <phoneticPr fontId="4"/>
  </si>
  <si>
    <t>一律に40,000円</t>
    <phoneticPr fontId="4"/>
  </si>
  <si>
    <t>100,001円以上</t>
    <phoneticPr fontId="4"/>
  </si>
  <si>
    <t>一律に50,000円</t>
    <phoneticPr fontId="4"/>
  </si>
  <si>
    <t>※　控除額の計算において算出した金額に１円未満の端数があるときは、その端数を切り上げます。</t>
    <phoneticPr fontId="4"/>
  </si>
  <si>
    <t>新</t>
    <rPh sb="0" eb="1">
      <t>シン</t>
    </rPh>
    <phoneticPr fontId="1"/>
  </si>
  <si>
    <t>一般生命保険</t>
    <rPh sb="0" eb="2">
      <t>イッパン</t>
    </rPh>
    <rPh sb="2" eb="4">
      <t>セイメイ</t>
    </rPh>
    <rPh sb="4" eb="6">
      <t>ホケン</t>
    </rPh>
    <phoneticPr fontId="1"/>
  </si>
  <si>
    <t>旧</t>
    <rPh sb="0" eb="1">
      <t>キュウ</t>
    </rPh>
    <phoneticPr fontId="1"/>
  </si>
  <si>
    <t>個人年金</t>
    <rPh sb="0" eb="2">
      <t>コジン</t>
    </rPh>
    <rPh sb="2" eb="4">
      <t>ネンキン</t>
    </rPh>
    <phoneticPr fontId="1"/>
  </si>
  <si>
    <t>地震保険</t>
    <rPh sb="0" eb="2">
      <t>ジシン</t>
    </rPh>
    <rPh sb="2" eb="4">
      <t>ホケン</t>
    </rPh>
    <phoneticPr fontId="1"/>
  </si>
  <si>
    <t>旧長期</t>
    <rPh sb="0" eb="1">
      <t>キュウ</t>
    </rPh>
    <rPh sb="1" eb="3">
      <t>チョウキ</t>
    </rPh>
    <phoneticPr fontId="1"/>
  </si>
  <si>
    <r>
      <t>確定拠出年金法に規定する</t>
    </r>
    <r>
      <rPr>
        <b/>
        <sz val="8"/>
        <rFont val="ＭＳ Ｐ明朝"/>
        <family val="1"/>
        <charset val="128"/>
      </rPr>
      <t>個人型</t>
    </r>
    <r>
      <rPr>
        <sz val="8"/>
        <rFont val="ＭＳ Ｐ明朝"/>
        <family val="1"/>
        <charset val="128"/>
      </rPr>
      <t>年金加入者掛金</t>
    </r>
    <phoneticPr fontId="4"/>
  </si>
  <si>
    <r>
      <t>確定拠出年金法に規定する</t>
    </r>
    <r>
      <rPr>
        <b/>
        <sz val="8"/>
        <rFont val="ＭＳ Ｐ明朝"/>
        <family val="1"/>
        <charset val="128"/>
      </rPr>
      <t>企業型</t>
    </r>
    <r>
      <rPr>
        <sz val="8"/>
        <rFont val="ＭＳ Ｐ明朝"/>
        <family val="1"/>
        <charset val="128"/>
      </rPr>
      <t>年金加入者掛金</t>
    </r>
    <phoneticPr fontId="4"/>
  </si>
  <si>
    <r>
      <t xml:space="preserve">生命保険料控除額
計（㋑＋㋺＋㋩）
</t>
    </r>
    <r>
      <rPr>
        <b/>
        <sz val="8"/>
        <rFont val="ＭＳ Ｐ明朝"/>
        <family val="1"/>
        <charset val="128"/>
      </rPr>
      <t>（最高120,000円）</t>
    </r>
    <phoneticPr fontId="4"/>
  </si>
  <si>
    <t>(Ａ、Ｃ又はＤ)×1/2＋10,000円</t>
    <phoneticPr fontId="4"/>
  </si>
  <si>
    <t>(Ａ、Ｃ又はＤ)×1/4＋20,000円</t>
    <phoneticPr fontId="4"/>
  </si>
  <si>
    <t>Ⓒの金額（Ⓒの金額が
10,000円を超える場合は、
Ⓒ× 1/2＋5,000 円） ※</t>
    <phoneticPr fontId="4"/>
  </si>
  <si>
    <t>保険料支払先
の      名       称</t>
    <phoneticPr fontId="4"/>
  </si>
  <si>
    <t>社会保険
の   種   類</t>
    <phoneticPr fontId="4"/>
  </si>
  <si>
    <t>給与の支払者の
名  称  （ 氏 名 ）</t>
    <phoneticPr fontId="4"/>
  </si>
  <si>
    <t>給与支払者の
法   人   番   号</t>
    <phoneticPr fontId="4"/>
  </si>
  <si>
    <t>給与の支払者の
所 在 地 （住所）</t>
    <phoneticPr fontId="4"/>
  </si>
  <si>
    <t>（ フ リ ガ ナ ）
あなたの氏名</t>
    <phoneticPr fontId="4"/>
  </si>
  <si>
    <t>あなたの住所
又   は   居   所</t>
    <phoneticPr fontId="4"/>
  </si>
  <si>
    <t>25,001円から50,000円まで</t>
    <phoneticPr fontId="4"/>
  </si>
  <si>
    <t>50,001円から100,000円まで</t>
    <phoneticPr fontId="4"/>
  </si>
  <si>
    <t>(Ｂ又はＥ)×1/2＋12,500円</t>
    <phoneticPr fontId="4"/>
  </si>
  <si>
    <t>(Ｂ又はＥ)×1/4＋25,000円</t>
    <phoneticPr fontId="4"/>
  </si>
  <si>
    <r>
      <t xml:space="preserve">あなたが本年中に支払った
保険料等のうち、左欄の区分
に係る金額（分配を受けた剰
余金等の控除後の金額）
</t>
    </r>
    <r>
      <rPr>
        <sz val="8"/>
        <rFont val="ＭＳ Ｐ明朝"/>
        <family val="1"/>
        <charset val="128"/>
      </rPr>
      <t>Ⓐ</t>
    </r>
    <phoneticPr fontId="4"/>
  </si>
  <si>
    <t>あなたとの
続　   　柄</t>
    <phoneticPr fontId="4"/>
  </si>
  <si>
    <r>
      <t>(a)のうち</t>
    </r>
    <r>
      <rPr>
        <sz val="6"/>
        <rFont val="ＭＳ Ｐゴシック"/>
        <family val="3"/>
        <charset val="128"/>
      </rPr>
      <t>新保険料
等</t>
    </r>
    <r>
      <rPr>
        <sz val="6"/>
        <rFont val="ＭＳ Ｐ明朝"/>
        <family val="1"/>
        <charset val="128"/>
      </rPr>
      <t>の金額の合計額</t>
    </r>
    <phoneticPr fontId="4"/>
  </si>
  <si>
    <r>
      <t>(a)のうち</t>
    </r>
    <r>
      <rPr>
        <sz val="6"/>
        <rFont val="ＭＳ Ｐゴシック"/>
        <family val="3"/>
        <charset val="128"/>
      </rPr>
      <t>旧保険料
等</t>
    </r>
    <r>
      <rPr>
        <sz val="6"/>
        <rFont val="ＭＳ Ｐ明朝"/>
        <family val="1"/>
        <charset val="128"/>
      </rPr>
      <t>の金額の合計額</t>
    </r>
    <phoneticPr fontId="4"/>
  </si>
  <si>
    <r>
      <t>Aの金額を下の</t>
    </r>
    <r>
      <rPr>
        <sz val="6"/>
        <rFont val="ＭＳ Ｐゴシック"/>
        <family val="3"/>
        <charset val="128"/>
      </rPr>
      <t>計算式Ⅰ（新保険
料等用）</t>
    </r>
    <r>
      <rPr>
        <sz val="6"/>
        <rFont val="ＭＳ Ｐ明朝"/>
        <family val="1"/>
        <charset val="128"/>
      </rPr>
      <t>に当てはめて計算した金額</t>
    </r>
    <phoneticPr fontId="4"/>
  </si>
  <si>
    <r>
      <t>Bの金額を下の</t>
    </r>
    <r>
      <rPr>
        <sz val="6"/>
        <rFont val="ＭＳ Ｐゴシック"/>
        <family val="3"/>
        <charset val="128"/>
      </rPr>
      <t>計算式Ⅱ（旧保険
料等用）</t>
    </r>
    <r>
      <rPr>
        <sz val="6"/>
        <rFont val="ＭＳ Ｐ明朝"/>
        <family val="1"/>
        <charset val="128"/>
      </rPr>
      <t>に当てはめて計算した金額</t>
    </r>
    <phoneticPr fontId="4"/>
  </si>
  <si>
    <r>
      <t>Ｃの金額を下の</t>
    </r>
    <r>
      <rPr>
        <sz val="6"/>
        <rFont val="ＭＳ Ｐゴシック"/>
        <family val="3"/>
        <charset val="128"/>
      </rPr>
      <t>計算式Ⅰ（新保険
料等用）</t>
    </r>
    <r>
      <rPr>
        <sz val="6"/>
        <rFont val="ＭＳ Ｐ明朝"/>
        <family val="1"/>
        <charset val="128"/>
      </rPr>
      <t>に当てはめて計算した金額</t>
    </r>
    <phoneticPr fontId="4"/>
  </si>
  <si>
    <r>
      <t>Ｄの金額を下の</t>
    </r>
    <r>
      <rPr>
        <sz val="6"/>
        <rFont val="ＭＳ Ｐゴシック"/>
        <family val="3"/>
        <charset val="128"/>
      </rPr>
      <t>計算式Ⅰ（新保険
料等用）</t>
    </r>
    <r>
      <rPr>
        <sz val="6"/>
        <rFont val="ＭＳ Ｐ明朝"/>
        <family val="1"/>
        <charset val="128"/>
      </rPr>
      <t>に当てはめて計算した金額</t>
    </r>
    <phoneticPr fontId="4"/>
  </si>
  <si>
    <r>
      <t>Ｅの金額を下の</t>
    </r>
    <r>
      <rPr>
        <sz val="6"/>
        <rFont val="ＭＳ Ｐゴシック"/>
        <family val="3"/>
        <charset val="128"/>
      </rPr>
      <t>計算式Ⅱ（旧保険
料等用）</t>
    </r>
    <r>
      <rPr>
        <sz val="6"/>
        <rFont val="ＭＳ Ｐ明朝"/>
        <family val="1"/>
        <charset val="128"/>
      </rPr>
      <t>に当てはめて計算した金額</t>
    </r>
    <phoneticPr fontId="4"/>
  </si>
  <si>
    <t>あなたとの続柄</t>
    <phoneticPr fontId="4"/>
  </si>
  <si>
    <t>円</t>
    <phoneticPr fontId="4"/>
  </si>
  <si>
    <t>保 　険 　等  の
契約者の氏名</t>
    <phoneticPr fontId="4"/>
  </si>
  <si>
    <t>あなたが本年中に支払った
保険料等の金額（分配を受け
た剰余金等の控除後の金額） 
(a)</t>
    <phoneticPr fontId="4"/>
  </si>
  <si>
    <t>種　　       　　類</t>
    <phoneticPr fontId="4"/>
  </si>
  <si>
    <t>日本生命</t>
    <rPh sb="0" eb="2">
      <t>ニホン</t>
    </rPh>
    <rPh sb="2" eb="4">
      <t>セイメイ</t>
    </rPh>
    <phoneticPr fontId="4"/>
  </si>
  <si>
    <t>〇〇</t>
    <phoneticPr fontId="4"/>
  </si>
  <si>
    <t>令和７年分    　給与所得者の保険料控除申告書</t>
    <phoneticPr fontId="4"/>
  </si>
  <si>
    <t>明治火災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</si>
</sst>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;;;"/>
    <numFmt numFmtId="177" formatCode="#,##0_ ;[Red]\-#,##0\ "/>
    <numFmt numFmtId="178" formatCode="#,##0_ "/>
    <numFmt numFmtId="179" formatCode="#,##0;&quot;△ &quot;#,##0"/>
  </numFmts>
  <fonts count="32" x14ac:knownFonts="1">
    <font>
      <sz val="11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5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9"/>
      <name val="ＭＳ Ｐ明朝"/>
      <family val="1"/>
      <charset val="128"/>
    </font>
    <font>
      <sz val="8"/>
      <name val="ＭＳ Ｐ明朝"/>
      <family val="1"/>
      <charset val="128"/>
    </font>
    <font>
      <sz val="9"/>
      <color rgb="FF0000FF"/>
      <name val="ＭＳ Ｐ明朝"/>
      <family val="1"/>
      <charset val="128"/>
    </font>
    <font>
      <sz val="8"/>
      <color rgb="FF0000FF"/>
      <name val="ＭＳ Ｐ明朝"/>
      <family val="1"/>
      <charset val="128"/>
    </font>
    <font>
      <sz val="7"/>
      <name val="ＭＳ Ｐ明朝"/>
      <family val="1"/>
      <charset val="128"/>
    </font>
    <font>
      <sz val="5"/>
      <name val="ＭＳ Ｐ明朝"/>
      <family val="1"/>
      <charset val="128"/>
    </font>
    <font>
      <b/>
      <sz val="14"/>
      <name val="ＭＳ Ｐ明朝"/>
      <family val="1"/>
      <charset val="128"/>
    </font>
    <font>
      <sz val="6"/>
      <name val="ＭＳ Ｐ明朝"/>
      <family val="1"/>
      <charset val="128"/>
    </font>
    <font>
      <sz val="12"/>
      <color rgb="FF0000FF"/>
      <name val="ＭＳ Ｐ明朝"/>
      <family val="1"/>
      <charset val="128"/>
    </font>
    <font>
      <sz val="12"/>
      <name val="ＭＳ Ｐ明朝"/>
      <family val="1"/>
      <charset val="128"/>
    </font>
    <font>
      <sz val="14"/>
      <color rgb="FF0000FF"/>
      <name val="ＭＳ Ｐ明朝"/>
      <family val="1"/>
      <charset val="128"/>
    </font>
    <font>
      <b/>
      <sz val="12"/>
      <name val="ＭＳ Ｐゴシック"/>
      <family val="3"/>
      <charset val="128"/>
    </font>
    <font>
      <b/>
      <sz val="9"/>
      <name val="ＭＳ Ｐゴシック"/>
      <family val="3"/>
      <charset val="128"/>
    </font>
    <font>
      <sz val="7.5"/>
      <name val="ＭＳ Ｐ明朝"/>
      <family val="1"/>
      <charset val="128"/>
    </font>
    <font>
      <b/>
      <sz val="8"/>
      <name val="ＭＳ Ｐゴシック"/>
      <family val="3"/>
      <charset val="128"/>
    </font>
    <font>
      <sz val="4.5"/>
      <name val="ＭＳ Ｐ明朝"/>
      <family val="1"/>
      <charset val="128"/>
    </font>
    <font>
      <sz val="4"/>
      <name val="ＭＳ Ｐ明朝"/>
      <family val="1"/>
      <charset val="128"/>
    </font>
    <font>
      <sz val="10"/>
      <color rgb="FF0000FF"/>
      <name val="ＭＳ Ｐ明朝"/>
      <family val="1"/>
      <charset val="128"/>
    </font>
    <font>
      <b/>
      <sz val="6"/>
      <name val="ＭＳ Ｐゴシック"/>
      <family val="3"/>
      <charset val="128"/>
    </font>
    <font>
      <sz val="5"/>
      <color rgb="FF0000FF"/>
      <name val="ＭＳ Ｐ明朝"/>
      <family val="1"/>
      <charset val="128"/>
    </font>
    <font>
      <b/>
      <sz val="7"/>
      <name val="ＭＳ Ｐゴシック"/>
      <family val="3"/>
      <charset val="128"/>
    </font>
    <font>
      <b/>
      <sz val="8"/>
      <name val="ＭＳ Ｐ明朝"/>
      <family val="1"/>
      <charset val="128"/>
    </font>
    <font>
      <sz val="11"/>
      <color rgb="FF0000FF"/>
      <name val="ＭＳ Ｐ明朝"/>
      <family val="1"/>
      <charset val="128"/>
    </font>
    <font>
      <sz val="10"/>
      <name val="ＭＳ Ｐ明朝"/>
      <family val="1"/>
      <charset val="128"/>
    </font>
    <font>
      <sz val="7"/>
      <color indexed="8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rgb="FFCCFF99"/>
        <bgColor indexed="64"/>
      </patternFill>
    </fill>
    <fill>
      <patternFill patternType="solid">
        <fgColor rgb="FFFFCCFF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</borders>
  <cellStyleXfs count="3">
    <xf numFmtId="0" fontId="0" fillId="0" borderId="0"/>
    <xf numFmtId="0" fontId="1" fillId="0" borderId="0">
      <alignment vertical="center"/>
    </xf>
    <xf numFmtId="0" fontId="3" fillId="0" borderId="0"/>
  </cellStyleXfs>
  <cellXfs count="515">
    <xf numFmtId="0" fontId="0" fillId="0" borderId="0" xfId="0"/>
    <xf numFmtId="0" fontId="10" fillId="0" borderId="5" xfId="1" applyFont="1" applyBorder="1" applyProtection="1">
      <alignment vertical="center"/>
      <protection locked="0"/>
    </xf>
    <xf numFmtId="0" fontId="10" fillId="0" borderId="0" xfId="1" applyFont="1" applyProtection="1">
      <alignment vertical="center"/>
      <protection locked="0"/>
    </xf>
    <xf numFmtId="0" fontId="10" fillId="0" borderId="14" xfId="1" applyFont="1" applyBorder="1" applyProtection="1">
      <alignment vertical="center"/>
      <protection locked="0"/>
    </xf>
    <xf numFmtId="0" fontId="10" fillId="0" borderId="8" xfId="1" applyFont="1" applyBorder="1" applyProtection="1">
      <alignment vertical="center"/>
      <protection locked="0"/>
    </xf>
    <xf numFmtId="0" fontId="0" fillId="0" borderId="51" xfId="0" applyBorder="1"/>
    <xf numFmtId="0" fontId="0" fillId="0" borderId="52" xfId="0" applyBorder="1"/>
    <xf numFmtId="0" fontId="0" fillId="0" borderId="49" xfId="0" applyBorder="1"/>
    <xf numFmtId="0" fontId="0" fillId="0" borderId="54" xfId="0" applyBorder="1"/>
    <xf numFmtId="0" fontId="0" fillId="0" borderId="50" xfId="0" applyBorder="1"/>
    <xf numFmtId="0" fontId="0" fillId="0" borderId="53" xfId="0" applyBorder="1"/>
    <xf numFmtId="0" fontId="0" fillId="0" borderId="48" xfId="0" applyBorder="1"/>
    <xf numFmtId="0" fontId="2" fillId="2" borderId="0" xfId="1" applyFont="1" applyFill="1" applyAlignment="1" applyProtection="1">
      <protection hidden="1"/>
    </xf>
    <xf numFmtId="0" fontId="0" fillId="2" borderId="0" xfId="0" applyFill="1"/>
    <xf numFmtId="0" fontId="2" fillId="2" borderId="0" xfId="1" applyFont="1" applyFill="1" applyProtection="1">
      <alignment vertical="center"/>
      <protection hidden="1"/>
    </xf>
    <xf numFmtId="0" fontId="2" fillId="2" borderId="0" xfId="1" applyFont="1" applyFill="1" applyAlignment="1" applyProtection="1">
      <alignment horizontal="center"/>
      <protection hidden="1"/>
    </xf>
    <xf numFmtId="0" fontId="5" fillId="2" borderId="0" xfId="1" applyFont="1" applyFill="1" applyAlignment="1" applyProtection="1">
      <alignment horizontal="center"/>
      <protection hidden="1"/>
    </xf>
    <xf numFmtId="0" fontId="6" fillId="2" borderId="0" xfId="1" applyFont="1" applyFill="1" applyAlignment="1" applyProtection="1">
      <protection hidden="1"/>
    </xf>
    <xf numFmtId="0" fontId="7" fillId="2" borderId="0" xfId="1" applyFont="1" applyFill="1" applyProtection="1">
      <alignment vertical="center"/>
      <protection hidden="1"/>
    </xf>
    <xf numFmtId="0" fontId="7" fillId="2" borderId="0" xfId="1" applyFont="1" applyFill="1" applyAlignment="1" applyProtection="1">
      <alignment horizontal="center" vertical="center"/>
      <protection hidden="1"/>
    </xf>
    <xf numFmtId="0" fontId="11" fillId="2" borderId="0" xfId="1" applyFont="1" applyFill="1" applyProtection="1">
      <alignment vertical="center"/>
      <protection hidden="1"/>
    </xf>
    <xf numFmtId="0" fontId="12" fillId="2" borderId="0" xfId="1" applyFont="1" applyFill="1" applyProtection="1">
      <alignment vertical="center"/>
      <protection hidden="1"/>
    </xf>
    <xf numFmtId="0" fontId="13" fillId="2" borderId="0" xfId="1" applyFont="1" applyFill="1" applyProtection="1">
      <alignment vertical="center"/>
      <protection hidden="1"/>
    </xf>
    <xf numFmtId="0" fontId="14" fillId="2" borderId="0" xfId="1" applyFont="1" applyFill="1" applyProtection="1">
      <alignment vertical="center"/>
      <protection hidden="1"/>
    </xf>
    <xf numFmtId="0" fontId="8" fillId="2" borderId="8" xfId="1" applyFont="1" applyFill="1" applyBorder="1" applyProtection="1">
      <alignment vertical="center"/>
      <protection hidden="1"/>
    </xf>
    <xf numFmtId="0" fontId="8" fillId="2" borderId="9" xfId="1" applyFont="1" applyFill="1" applyBorder="1" applyProtection="1">
      <alignment vertical="center"/>
      <protection hidden="1"/>
    </xf>
    <xf numFmtId="0" fontId="4" fillId="2" borderId="0" xfId="1" applyFont="1" applyFill="1" applyProtection="1">
      <alignment vertical="center"/>
      <protection hidden="1"/>
    </xf>
    <xf numFmtId="0" fontId="8" fillId="2" borderId="0" xfId="1" applyFont="1" applyFill="1" applyProtection="1">
      <alignment vertical="center"/>
      <protection hidden="1"/>
    </xf>
    <xf numFmtId="0" fontId="8" fillId="2" borderId="6" xfId="1" applyFont="1" applyFill="1" applyBorder="1" applyProtection="1">
      <alignment vertical="center"/>
      <protection hidden="1"/>
    </xf>
    <xf numFmtId="0" fontId="8" fillId="2" borderId="0" xfId="1" applyFont="1" applyFill="1" applyAlignment="1" applyProtection="1">
      <alignment horizontal="center" vertical="center"/>
      <protection hidden="1"/>
    </xf>
    <xf numFmtId="0" fontId="11" fillId="2" borderId="6" xfId="1" applyFont="1" applyFill="1" applyBorder="1" applyProtection="1">
      <alignment vertical="center"/>
      <protection hidden="1"/>
    </xf>
    <xf numFmtId="0" fontId="8" fillId="2" borderId="0" xfId="1" applyFont="1" applyFill="1" applyAlignment="1" applyProtection="1">
      <alignment vertical="center" wrapText="1"/>
      <protection hidden="1"/>
    </xf>
    <xf numFmtId="0" fontId="18" fillId="2" borderId="0" xfId="1" applyFont="1" applyFill="1" applyProtection="1">
      <alignment vertical="center"/>
      <protection hidden="1"/>
    </xf>
    <xf numFmtId="0" fontId="18" fillId="2" borderId="0" xfId="1" applyFont="1" applyFill="1" applyAlignment="1" applyProtection="1">
      <alignment horizontal="center" vertical="center"/>
      <protection hidden="1"/>
    </xf>
    <xf numFmtId="0" fontId="1" fillId="2" borderId="0" xfId="1" applyFill="1" applyProtection="1">
      <alignment vertical="center"/>
      <protection hidden="1"/>
    </xf>
    <xf numFmtId="0" fontId="14" fillId="2" borderId="0" xfId="1" applyFont="1" applyFill="1" applyAlignment="1" applyProtection="1">
      <alignment vertical="center" wrapText="1"/>
      <protection hidden="1"/>
    </xf>
    <xf numFmtId="0" fontId="12" fillId="2" borderId="0" xfId="1" applyFont="1" applyFill="1" applyAlignment="1" applyProtection="1">
      <alignment horizontal="left" vertical="center" wrapText="1"/>
      <protection hidden="1"/>
    </xf>
    <xf numFmtId="0" fontId="10" fillId="2" borderId="0" xfId="1" applyFont="1" applyFill="1" applyAlignment="1" applyProtection="1">
      <alignment horizontal="center" vertical="center"/>
      <protection locked="0"/>
    </xf>
    <xf numFmtId="0" fontId="14" fillId="2" borderId="14" xfId="1" applyFont="1" applyFill="1" applyBorder="1" applyAlignment="1" applyProtection="1">
      <alignment horizontal="center" vertical="top" wrapText="1"/>
      <protection hidden="1"/>
    </xf>
    <xf numFmtId="0" fontId="11" fillId="2" borderId="8" xfId="1" applyFont="1" applyFill="1" applyBorder="1" applyAlignment="1" applyProtection="1">
      <alignment horizontal="center" vertical="top"/>
      <protection hidden="1"/>
    </xf>
    <xf numFmtId="0" fontId="24" fillId="2" borderId="0" xfId="0" applyFont="1" applyFill="1" applyAlignment="1" applyProtection="1">
      <alignment horizontal="left" vertical="center" shrinkToFit="1"/>
      <protection locked="0"/>
    </xf>
    <xf numFmtId="0" fontId="14" fillId="2" borderId="5" xfId="1" applyFont="1" applyFill="1" applyBorder="1" applyAlignment="1" applyProtection="1">
      <alignment horizontal="center" vertical="top" wrapText="1"/>
      <protection hidden="1"/>
    </xf>
    <xf numFmtId="177" fontId="9" fillId="2" borderId="0" xfId="1" applyNumberFormat="1" applyFont="1" applyFill="1" applyAlignment="1" applyProtection="1">
      <alignment vertical="center" wrapText="1"/>
      <protection locked="0"/>
    </xf>
    <xf numFmtId="0" fontId="8" fillId="2" borderId="4" xfId="1" applyFont="1" applyFill="1" applyBorder="1" applyAlignment="1" applyProtection="1">
      <alignment vertical="center" wrapText="1"/>
      <protection hidden="1"/>
    </xf>
    <xf numFmtId="177" fontId="9" fillId="2" borderId="13" xfId="1" applyNumberFormat="1" applyFont="1" applyFill="1" applyBorder="1" applyAlignment="1" applyProtection="1">
      <alignment vertical="center" wrapText="1"/>
      <protection locked="0"/>
    </xf>
    <xf numFmtId="0" fontId="8" fillId="2" borderId="11" xfId="1" applyFont="1" applyFill="1" applyBorder="1" applyAlignment="1" applyProtection="1">
      <alignment vertical="center" wrapText="1"/>
      <protection hidden="1"/>
    </xf>
    <xf numFmtId="0" fontId="9" fillId="2" borderId="0" xfId="1" applyFont="1" applyFill="1" applyAlignment="1" applyProtection="1">
      <alignment horizontal="left" vertical="center" shrinkToFit="1"/>
      <protection hidden="1"/>
    </xf>
    <xf numFmtId="0" fontId="14" fillId="2" borderId="7" xfId="1" applyFont="1" applyFill="1" applyBorder="1" applyAlignment="1" applyProtection="1">
      <alignment horizontal="center" vertical="top" wrapText="1"/>
      <protection hidden="1"/>
    </xf>
    <xf numFmtId="177" fontId="9" fillId="2" borderId="11" xfId="1" applyNumberFormat="1" applyFont="1" applyFill="1" applyBorder="1" applyAlignment="1" applyProtection="1">
      <alignment vertical="center" wrapText="1"/>
      <protection locked="0"/>
    </xf>
    <xf numFmtId="0" fontId="8" fillId="2" borderId="13" xfId="1" applyFont="1" applyFill="1" applyBorder="1" applyAlignment="1" applyProtection="1">
      <alignment vertical="center" wrapText="1"/>
      <protection hidden="1"/>
    </xf>
    <xf numFmtId="0" fontId="14" fillId="2" borderId="0" xfId="1" applyFont="1" applyFill="1" applyAlignment="1" applyProtection="1">
      <alignment horizontal="left" vertical="center" wrapText="1"/>
      <protection hidden="1"/>
    </xf>
    <xf numFmtId="0" fontId="11" fillId="2" borderId="0" xfId="1" applyFont="1" applyFill="1" applyAlignment="1" applyProtection="1">
      <alignment horizontal="center" vertical="center"/>
      <protection hidden="1"/>
    </xf>
    <xf numFmtId="0" fontId="11" fillId="2" borderId="0" xfId="1" applyFont="1" applyFill="1" applyAlignment="1" applyProtection="1">
      <alignment horizontal="left" vertical="center" wrapText="1"/>
      <protection hidden="1"/>
    </xf>
    <xf numFmtId="177" fontId="9" fillId="2" borderId="0" xfId="1" applyNumberFormat="1" applyFont="1" applyFill="1" applyProtection="1">
      <alignment vertical="center"/>
      <protection hidden="1"/>
    </xf>
    <xf numFmtId="0" fontId="25" fillId="2" borderId="0" xfId="1" applyFont="1" applyFill="1" applyAlignment="1" applyProtection="1">
      <alignment vertical="center" wrapText="1"/>
      <protection hidden="1"/>
    </xf>
    <xf numFmtId="0" fontId="11" fillId="2" borderId="1" xfId="1" applyFont="1" applyFill="1" applyBorder="1" applyAlignment="1" applyProtection="1">
      <alignment horizontal="center" vertical="center"/>
      <protection hidden="1"/>
    </xf>
    <xf numFmtId="0" fontId="8" fillId="2" borderId="26" xfId="1" applyFont="1" applyFill="1" applyBorder="1" applyProtection="1">
      <alignment vertical="center"/>
      <protection hidden="1"/>
    </xf>
    <xf numFmtId="0" fontId="4" fillId="2" borderId="26" xfId="1" applyFont="1" applyFill="1" applyBorder="1" applyProtection="1">
      <alignment vertical="center"/>
      <protection hidden="1"/>
    </xf>
    <xf numFmtId="0" fontId="8" fillId="2" borderId="8" xfId="1" applyFont="1" applyFill="1" applyBorder="1" applyAlignment="1" applyProtection="1">
      <alignment vertical="center" wrapText="1"/>
      <protection hidden="1"/>
    </xf>
    <xf numFmtId="0" fontId="8" fillId="2" borderId="0" xfId="1" applyFont="1" applyFill="1" applyAlignment="1" applyProtection="1">
      <protection hidden="1"/>
    </xf>
    <xf numFmtId="0" fontId="11" fillId="2" borderId="8" xfId="1" applyFont="1" applyFill="1" applyBorder="1" applyAlignment="1" applyProtection="1">
      <alignment vertical="top" wrapText="1"/>
      <protection hidden="1"/>
    </xf>
    <xf numFmtId="177" fontId="9" fillId="2" borderId="0" xfId="1" applyNumberFormat="1" applyFont="1" applyFill="1" applyProtection="1">
      <alignment vertical="center"/>
      <protection locked="0"/>
    </xf>
    <xf numFmtId="0" fontId="11" fillId="2" borderId="0" xfId="1" applyFont="1" applyFill="1" applyAlignment="1" applyProtection="1">
      <alignment vertical="top" wrapText="1"/>
      <protection hidden="1"/>
    </xf>
    <xf numFmtId="0" fontId="11" fillId="2" borderId="43" xfId="1" applyFont="1" applyFill="1" applyBorder="1" applyAlignment="1" applyProtection="1">
      <alignment horizontal="center"/>
      <protection hidden="1"/>
    </xf>
    <xf numFmtId="0" fontId="14" fillId="2" borderId="8" xfId="1" applyFont="1" applyFill="1" applyBorder="1" applyAlignment="1" applyProtection="1">
      <alignment vertical="center" wrapText="1"/>
      <protection hidden="1"/>
    </xf>
    <xf numFmtId="0" fontId="11" fillId="2" borderId="30" xfId="1" applyFont="1" applyFill="1" applyBorder="1" applyAlignment="1" applyProtection="1">
      <alignment horizontal="center"/>
      <protection hidden="1"/>
    </xf>
    <xf numFmtId="178" fontId="9" fillId="2" borderId="0" xfId="1" applyNumberFormat="1" applyFont="1" applyFill="1" applyProtection="1">
      <alignment vertical="center"/>
      <protection hidden="1"/>
    </xf>
    <xf numFmtId="0" fontId="11" fillId="2" borderId="46" xfId="1" applyFont="1" applyFill="1" applyBorder="1" applyAlignment="1" applyProtection="1">
      <alignment horizontal="center"/>
      <protection hidden="1"/>
    </xf>
    <xf numFmtId="0" fontId="14" fillId="2" borderId="1" xfId="1" applyFont="1" applyFill="1" applyBorder="1" applyAlignment="1" applyProtection="1">
      <alignment vertical="center" wrapText="1"/>
      <protection hidden="1"/>
    </xf>
    <xf numFmtId="0" fontId="11" fillId="2" borderId="22" xfId="1" applyFont="1" applyFill="1" applyBorder="1" applyAlignment="1" applyProtection="1">
      <alignment horizontal="center"/>
      <protection hidden="1"/>
    </xf>
    <xf numFmtId="0" fontId="7" fillId="2" borderId="0" xfId="1" applyFont="1" applyFill="1" applyAlignment="1" applyProtection="1">
      <alignment vertical="center" wrapText="1"/>
      <protection hidden="1"/>
    </xf>
    <xf numFmtId="177" fontId="9" fillId="2" borderId="8" xfId="1" applyNumberFormat="1" applyFont="1" applyFill="1" applyBorder="1" applyAlignment="1" applyProtection="1">
      <alignment vertical="center" wrapText="1"/>
      <protection locked="0"/>
    </xf>
    <xf numFmtId="0" fontId="11" fillId="2" borderId="8" xfId="1" applyFont="1" applyFill="1" applyBorder="1" applyProtection="1">
      <alignment vertical="center"/>
      <protection hidden="1"/>
    </xf>
    <xf numFmtId="177" fontId="9" fillId="2" borderId="1" xfId="1" applyNumberFormat="1" applyFont="1" applyFill="1" applyBorder="1" applyAlignment="1" applyProtection="1">
      <alignment vertical="center" wrapText="1"/>
      <protection locked="0"/>
    </xf>
    <xf numFmtId="0" fontId="11" fillId="2" borderId="8" xfId="1" applyFont="1" applyFill="1" applyBorder="1" applyAlignment="1" applyProtection="1">
      <alignment vertical="top"/>
      <protection hidden="1"/>
    </xf>
    <xf numFmtId="0" fontId="11" fillId="2" borderId="1" xfId="1" applyFont="1" applyFill="1" applyBorder="1" applyAlignment="1" applyProtection="1">
      <alignment vertical="top"/>
      <protection hidden="1"/>
    </xf>
    <xf numFmtId="0" fontId="21" fillId="2" borderId="0" xfId="1" applyFont="1" applyFill="1" applyAlignment="1" applyProtection="1">
      <alignment vertical="center" textRotation="255"/>
      <protection hidden="1"/>
    </xf>
    <xf numFmtId="0" fontId="21" fillId="2" borderId="0" xfId="1" applyFont="1" applyFill="1" applyAlignment="1" applyProtection="1">
      <alignment vertical="top" wrapText="1"/>
      <protection hidden="1"/>
    </xf>
    <xf numFmtId="0" fontId="4" fillId="2" borderId="0" xfId="1" applyFont="1" applyFill="1" applyAlignment="1" applyProtection="1">
      <alignment horizontal="center" vertical="center"/>
      <protection hidden="1"/>
    </xf>
    <xf numFmtId="0" fontId="11" fillId="2" borderId="1" xfId="1" applyFont="1" applyFill="1" applyBorder="1" applyAlignment="1" applyProtection="1">
      <alignment horizontal="center"/>
      <protection hidden="1"/>
    </xf>
    <xf numFmtId="0" fontId="11" fillId="2" borderId="0" xfId="1" applyFont="1" applyFill="1" applyAlignment="1" applyProtection="1">
      <alignment horizontal="center"/>
      <protection hidden="1"/>
    </xf>
    <xf numFmtId="0" fontId="14" fillId="2" borderId="26" xfId="1" applyFont="1" applyFill="1" applyBorder="1" applyProtection="1">
      <alignment vertical="center"/>
      <protection hidden="1"/>
    </xf>
    <xf numFmtId="0" fontId="11" fillId="2" borderId="0" xfId="1" applyFont="1" applyFill="1" applyAlignment="1" applyProtection="1">
      <alignment vertical="center" wrapText="1"/>
      <protection hidden="1"/>
    </xf>
    <xf numFmtId="0" fontId="11" fillId="2" borderId="0" xfId="1" applyFont="1" applyFill="1" applyAlignment="1" applyProtection="1">
      <alignment horizontal="center" vertical="center" wrapText="1"/>
      <protection hidden="1"/>
    </xf>
    <xf numFmtId="0" fontId="11" fillId="2" borderId="0" xfId="1" applyFont="1" applyFill="1" applyAlignment="1" applyProtection="1">
      <alignment horizontal="center" vertical="top"/>
      <protection hidden="1"/>
    </xf>
    <xf numFmtId="0" fontId="19" fillId="2" borderId="0" xfId="1" applyFont="1" applyFill="1" applyAlignment="1" applyProtection="1">
      <alignment vertical="distributed" textRotation="255" wrapText="1"/>
      <protection hidden="1"/>
    </xf>
    <xf numFmtId="0" fontId="11" fillId="2" borderId="0" xfId="1" applyFont="1" applyFill="1" applyAlignment="1" applyProtection="1">
      <alignment horizontal="center" vertical="center" wrapText="1" justifyLastLine="1"/>
      <protection hidden="1"/>
    </xf>
    <xf numFmtId="0" fontId="11" fillId="2" borderId="13" xfId="1" applyFont="1" applyFill="1" applyBorder="1" applyAlignment="1" applyProtection="1">
      <alignment horizontal="center" vertical="top"/>
      <protection hidden="1"/>
    </xf>
    <xf numFmtId="0" fontId="8" fillId="2" borderId="26" xfId="1" applyFont="1" applyFill="1" applyBorder="1" applyAlignment="1" applyProtection="1">
      <alignment horizontal="center" vertical="center"/>
      <protection hidden="1"/>
    </xf>
    <xf numFmtId="0" fontId="11" fillId="2" borderId="22" xfId="1" applyFont="1" applyFill="1" applyBorder="1" applyAlignment="1" applyProtection="1">
      <alignment horizontal="center" vertical="center"/>
      <protection hidden="1"/>
    </xf>
    <xf numFmtId="0" fontId="8" fillId="2" borderId="0" xfId="1" applyFont="1" applyFill="1" applyAlignment="1" applyProtection="1">
      <alignment horizontal="center" vertical="center" wrapText="1"/>
      <protection hidden="1"/>
    </xf>
    <xf numFmtId="0" fontId="8" fillId="2" borderId="0" xfId="1" applyFont="1" applyFill="1" applyAlignment="1" applyProtection="1">
      <alignment horizontal="distributed" vertical="center" wrapText="1"/>
      <protection hidden="1"/>
    </xf>
    <xf numFmtId="0" fontId="21" fillId="2" borderId="0" xfId="1" applyFont="1" applyFill="1" applyAlignment="1" applyProtection="1">
      <alignment horizontal="center" vertical="distributed" textRotation="255" wrapText="1" indent="4"/>
      <protection hidden="1"/>
    </xf>
    <xf numFmtId="0" fontId="21" fillId="2" borderId="0" xfId="1" applyFont="1" applyFill="1" applyAlignment="1" applyProtection="1">
      <alignment horizontal="center" vertical="distributed" textRotation="255"/>
      <protection hidden="1"/>
    </xf>
    <xf numFmtId="179" fontId="29" fillId="2" borderId="0" xfId="1" applyNumberFormat="1" applyFont="1" applyFill="1" applyAlignment="1" applyProtection="1">
      <alignment horizontal="right" vertical="center"/>
      <protection hidden="1"/>
    </xf>
    <xf numFmtId="0" fontId="21" fillId="2" borderId="0" xfId="1" applyFont="1" applyFill="1" applyAlignment="1" applyProtection="1">
      <alignment vertical="distributed" textRotation="255"/>
      <protection hidden="1"/>
    </xf>
    <xf numFmtId="179" fontId="29" fillId="2" borderId="0" xfId="1" applyNumberFormat="1" applyFont="1" applyFill="1" applyProtection="1">
      <alignment vertical="center"/>
      <protection hidden="1"/>
    </xf>
    <xf numFmtId="0" fontId="11" fillId="2" borderId="0" xfId="1" applyFont="1" applyFill="1" applyAlignment="1" applyProtection="1">
      <alignment vertical="top"/>
      <protection hidden="1"/>
    </xf>
    <xf numFmtId="0" fontId="11" fillId="2" borderId="26" xfId="1" applyFont="1" applyFill="1" applyBorder="1" applyAlignment="1" applyProtection="1">
      <alignment vertical="top"/>
      <protection hidden="1"/>
    </xf>
    <xf numFmtId="0" fontId="11" fillId="2" borderId="1" xfId="1" applyFont="1" applyFill="1" applyBorder="1" applyProtection="1">
      <alignment vertical="center"/>
      <protection hidden="1"/>
    </xf>
    <xf numFmtId="0" fontId="11" fillId="2" borderId="26" xfId="1" applyFont="1" applyFill="1" applyBorder="1" applyAlignment="1" applyProtection="1">
      <protection hidden="1"/>
    </xf>
    <xf numFmtId="177" fontId="9" fillId="2" borderId="27" xfId="1" applyNumberFormat="1" applyFont="1" applyFill="1" applyBorder="1" applyProtection="1">
      <alignment vertical="center"/>
      <protection locked="0"/>
    </xf>
    <xf numFmtId="177" fontId="9" fillId="2" borderId="26" xfId="1" applyNumberFormat="1" applyFont="1" applyFill="1" applyBorder="1" applyProtection="1">
      <alignment vertical="center"/>
      <protection locked="0"/>
    </xf>
    <xf numFmtId="177" fontId="9" fillId="2" borderId="25" xfId="1" applyNumberFormat="1" applyFont="1" applyFill="1" applyBorder="1" applyProtection="1">
      <alignment vertical="center"/>
      <protection locked="0"/>
    </xf>
    <xf numFmtId="177" fontId="9" fillId="2" borderId="5" xfId="1" applyNumberFormat="1" applyFont="1" applyFill="1" applyBorder="1" applyProtection="1">
      <alignment vertical="center"/>
      <protection locked="0"/>
    </xf>
    <xf numFmtId="177" fontId="9" fillId="2" borderId="4" xfId="1" applyNumberFormat="1" applyFont="1" applyFill="1" applyBorder="1" applyProtection="1">
      <alignment vertical="center"/>
      <protection locked="0"/>
    </xf>
    <xf numFmtId="177" fontId="9" fillId="2" borderId="7" xfId="1" applyNumberFormat="1" applyFont="1" applyFill="1" applyBorder="1" applyProtection="1">
      <alignment vertical="center"/>
      <protection locked="0"/>
    </xf>
    <xf numFmtId="177" fontId="9" fillId="2" borderId="1" xfId="1" applyNumberFormat="1" applyFont="1" applyFill="1" applyBorder="1" applyProtection="1">
      <alignment vertical="center"/>
      <protection locked="0"/>
    </xf>
    <xf numFmtId="177" fontId="9" fillId="2" borderId="11" xfId="1" applyNumberFormat="1" applyFont="1" applyFill="1" applyBorder="1" applyProtection="1">
      <alignment vertical="center"/>
      <protection locked="0"/>
    </xf>
    <xf numFmtId="177" fontId="9" fillId="2" borderId="14" xfId="1" applyNumberFormat="1" applyFont="1" applyFill="1" applyBorder="1" applyProtection="1">
      <alignment vertical="center"/>
      <protection locked="0"/>
    </xf>
    <xf numFmtId="177" fontId="9" fillId="2" borderId="8" xfId="1" applyNumberFormat="1" applyFont="1" applyFill="1" applyBorder="1" applyProtection="1">
      <alignment vertical="center"/>
      <protection locked="0"/>
    </xf>
    <xf numFmtId="177" fontId="9" fillId="2" borderId="13" xfId="1" applyNumberFormat="1" applyFont="1" applyFill="1" applyBorder="1" applyProtection="1">
      <alignment vertical="center"/>
      <protection locked="0"/>
    </xf>
    <xf numFmtId="0" fontId="9" fillId="2" borderId="0" xfId="1" applyFont="1" applyFill="1" applyProtection="1">
      <alignment vertical="center"/>
      <protection locked="0"/>
    </xf>
    <xf numFmtId="0" fontId="0" fillId="2" borderId="0" xfId="0" applyFill="1" applyAlignment="1">
      <alignment horizontal="left" indent="1"/>
    </xf>
    <xf numFmtId="0" fontId="31" fillId="2" borderId="0" xfId="1" applyFont="1" applyFill="1" applyProtection="1">
      <alignment vertical="center"/>
      <protection hidden="1"/>
    </xf>
    <xf numFmtId="0" fontId="9" fillId="0" borderId="14" xfId="1" applyFont="1" applyBorder="1" applyAlignment="1" applyProtection="1">
      <alignment horizontal="center" vertical="center" shrinkToFit="1"/>
      <protection locked="0"/>
    </xf>
    <xf numFmtId="0" fontId="9" fillId="0" borderId="8" xfId="1" applyFont="1" applyBorder="1" applyAlignment="1" applyProtection="1">
      <alignment horizontal="center" vertical="center" shrinkToFit="1"/>
      <protection locked="0"/>
    </xf>
    <xf numFmtId="0" fontId="9" fillId="0" borderId="13" xfId="1" applyFont="1" applyBorder="1" applyAlignment="1" applyProtection="1">
      <alignment horizontal="center" vertical="center" shrinkToFit="1"/>
      <protection locked="0"/>
    </xf>
    <xf numFmtId="0" fontId="9" fillId="0" borderId="7" xfId="1" applyFont="1" applyBorder="1" applyAlignment="1" applyProtection="1">
      <alignment horizontal="center" vertical="center" shrinkToFit="1"/>
      <protection locked="0"/>
    </xf>
    <xf numFmtId="0" fontId="9" fillId="0" borderId="1" xfId="1" applyFont="1" applyBorder="1" applyAlignment="1" applyProtection="1">
      <alignment horizontal="center" vertical="center" shrinkToFit="1"/>
      <protection locked="0"/>
    </xf>
    <xf numFmtId="0" fontId="9" fillId="0" borderId="11" xfId="1" applyFont="1" applyBorder="1" applyAlignment="1" applyProtection="1">
      <alignment horizontal="center" vertical="center" shrinkToFit="1"/>
      <protection locked="0"/>
    </xf>
    <xf numFmtId="0" fontId="9" fillId="0" borderId="14" xfId="1" applyFont="1" applyBorder="1" applyAlignment="1" applyProtection="1">
      <alignment horizontal="center" vertical="center"/>
      <protection locked="0"/>
    </xf>
    <xf numFmtId="0" fontId="9" fillId="0" borderId="8" xfId="1" applyFont="1" applyBorder="1" applyAlignment="1" applyProtection="1">
      <alignment horizontal="center" vertical="center"/>
      <protection locked="0"/>
    </xf>
    <xf numFmtId="0" fontId="9" fillId="0" borderId="13" xfId="1" applyFont="1" applyBorder="1" applyAlignment="1" applyProtection="1">
      <alignment horizontal="center" vertical="center"/>
      <protection locked="0"/>
    </xf>
    <xf numFmtId="0" fontId="9" fillId="0" borderId="7" xfId="1" applyFont="1" applyBorder="1" applyAlignment="1" applyProtection="1">
      <alignment horizontal="center" vertical="center"/>
      <protection locked="0"/>
    </xf>
    <xf numFmtId="0" fontId="9" fillId="0" borderId="1" xfId="1" applyFont="1" applyBorder="1" applyAlignment="1" applyProtection="1">
      <alignment horizontal="center" vertical="center"/>
      <protection locked="0"/>
    </xf>
    <xf numFmtId="0" fontId="9" fillId="0" borderId="11" xfId="1" applyFont="1" applyBorder="1" applyAlignment="1" applyProtection="1">
      <alignment horizontal="center" vertical="center"/>
      <protection locked="0"/>
    </xf>
    <xf numFmtId="0" fontId="9" fillId="0" borderId="27" xfId="1" applyFont="1" applyBorder="1" applyAlignment="1" applyProtection="1">
      <alignment horizontal="center" vertical="center"/>
      <protection locked="0"/>
    </xf>
    <xf numFmtId="0" fontId="9" fillId="0" borderId="26" xfId="1" applyFont="1" applyBorder="1" applyAlignment="1" applyProtection="1">
      <alignment horizontal="center" vertical="center"/>
      <protection locked="0"/>
    </xf>
    <xf numFmtId="0" fontId="9" fillId="0" borderId="25" xfId="1" applyFont="1" applyBorder="1" applyAlignment="1" applyProtection="1">
      <alignment horizontal="center" vertical="center"/>
      <protection locked="0"/>
    </xf>
    <xf numFmtId="0" fontId="8" fillId="2" borderId="18" xfId="1" applyFont="1" applyFill="1" applyBorder="1" applyAlignment="1" applyProtection="1">
      <alignment horizontal="center" vertical="center"/>
      <protection hidden="1"/>
    </xf>
    <xf numFmtId="0" fontId="9" fillId="0" borderId="21" xfId="1" applyFont="1" applyBorder="1" applyAlignment="1" applyProtection="1">
      <alignment horizontal="center" vertical="center"/>
      <protection locked="0"/>
    </xf>
    <xf numFmtId="0" fontId="9" fillId="0" borderId="22" xfId="1" applyFont="1" applyBorder="1" applyAlignment="1" applyProtection="1">
      <alignment horizontal="center" vertical="center"/>
      <protection locked="0"/>
    </xf>
    <xf numFmtId="0" fontId="9" fillId="0" borderId="23" xfId="1" applyFont="1" applyBorder="1" applyAlignment="1" applyProtection="1">
      <alignment horizontal="center" vertical="center"/>
      <protection locked="0"/>
    </xf>
    <xf numFmtId="0" fontId="11" fillId="2" borderId="8" xfId="1" applyFont="1" applyFill="1" applyBorder="1" applyAlignment="1" applyProtection="1">
      <alignment horizontal="distributed" vertical="center" wrapText="1"/>
      <protection hidden="1"/>
    </xf>
    <xf numFmtId="0" fontId="11" fillId="2" borderId="0" xfId="1" applyFont="1" applyFill="1" applyAlignment="1" applyProtection="1">
      <alignment horizontal="distributed" vertical="center" wrapText="1"/>
      <protection hidden="1"/>
    </xf>
    <xf numFmtId="0" fontId="8" fillId="2" borderId="5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0" xfId="1" applyFont="1" applyFill="1" applyAlignment="1" applyProtection="1">
      <alignment horizontal="distributed" vertical="center" wrapText="1" justifyLastLine="1"/>
      <protection hidden="1"/>
    </xf>
    <xf numFmtId="0" fontId="8" fillId="2" borderId="4" xfId="1" applyFont="1" applyFill="1" applyBorder="1" applyAlignment="1" applyProtection="1">
      <alignment horizontal="distributed" vertical="center" wrapText="1" justifyLastLine="1"/>
      <protection hidden="1"/>
    </xf>
    <xf numFmtId="0" fontId="14" fillId="2" borderId="15" xfId="1" applyFont="1" applyFill="1" applyBorder="1" applyAlignment="1" applyProtection="1">
      <alignment horizontal="distributed" vertical="center" justifyLastLine="1"/>
      <protection hidden="1"/>
    </xf>
    <xf numFmtId="0" fontId="14" fillId="2" borderId="5" xfId="1" applyFont="1" applyFill="1" applyBorder="1" applyAlignment="1" applyProtection="1">
      <alignment horizontal="distributed" vertical="center" justifyLastLine="1"/>
      <protection hidden="1"/>
    </xf>
    <xf numFmtId="179" fontId="9" fillId="2" borderId="0" xfId="1" applyNumberFormat="1" applyFont="1" applyFill="1" applyAlignment="1" applyProtection="1">
      <alignment horizontal="right" vertical="center"/>
      <protection hidden="1"/>
    </xf>
    <xf numFmtId="179" fontId="9" fillId="2" borderId="22" xfId="1" applyNumberFormat="1" applyFont="1" applyFill="1" applyBorder="1" applyAlignment="1" applyProtection="1">
      <alignment horizontal="right" vertical="center"/>
      <protection hidden="1"/>
    </xf>
    <xf numFmtId="179" fontId="29" fillId="0" borderId="8" xfId="1" applyNumberFormat="1" applyFont="1" applyBorder="1" applyProtection="1">
      <alignment vertical="center"/>
      <protection hidden="1"/>
    </xf>
    <xf numFmtId="179" fontId="29" fillId="0" borderId="0" xfId="1" applyNumberFormat="1" applyFont="1" applyProtection="1">
      <alignment vertical="center"/>
      <protection hidden="1"/>
    </xf>
    <xf numFmtId="0" fontId="9" fillId="0" borderId="14" xfId="1" applyFont="1" applyBorder="1" applyAlignment="1" applyProtection="1">
      <alignment horizontal="center" vertical="top" wrapText="1"/>
      <protection hidden="1"/>
    </xf>
    <xf numFmtId="0" fontId="9" fillId="0" borderId="8" xfId="1" applyFont="1" applyBorder="1" applyAlignment="1" applyProtection="1">
      <alignment horizontal="center" vertical="top" wrapText="1"/>
      <protection hidden="1"/>
    </xf>
    <xf numFmtId="0" fontId="9" fillId="0" borderId="5" xfId="1" applyFont="1" applyBorder="1" applyAlignment="1" applyProtection="1">
      <alignment horizontal="center" vertical="top" wrapText="1"/>
      <protection hidden="1"/>
    </xf>
    <xf numFmtId="0" fontId="9" fillId="0" borderId="0" xfId="1" applyFont="1" applyAlignment="1" applyProtection="1">
      <alignment horizontal="center" vertical="top" wrapText="1"/>
      <protection hidden="1"/>
    </xf>
    <xf numFmtId="0" fontId="9" fillId="0" borderId="5" xfId="1" applyFont="1" applyBorder="1" applyAlignment="1" applyProtection="1">
      <alignment horizontal="center" vertical="center"/>
      <protection locked="0"/>
    </xf>
    <xf numFmtId="0" fontId="9" fillId="0" borderId="0" xfId="1" applyFont="1" applyAlignment="1" applyProtection="1">
      <alignment horizontal="center" vertical="center"/>
      <protection locked="0"/>
    </xf>
    <xf numFmtId="0" fontId="9" fillId="0" borderId="4" xfId="1" applyFont="1" applyBorder="1" applyAlignment="1" applyProtection="1">
      <alignment horizontal="center" vertical="center"/>
      <protection locked="0"/>
    </xf>
    <xf numFmtId="0" fontId="8" fillId="2" borderId="14" xfId="1" applyFont="1" applyFill="1" applyBorder="1" applyAlignment="1" applyProtection="1">
      <alignment horizontal="center" vertical="center"/>
      <protection hidden="1"/>
    </xf>
    <xf numFmtId="0" fontId="8" fillId="2" borderId="8" xfId="1" applyFont="1" applyFill="1" applyBorder="1" applyAlignment="1" applyProtection="1">
      <alignment horizontal="center" vertical="center"/>
      <protection hidden="1"/>
    </xf>
    <xf numFmtId="0" fontId="8" fillId="2" borderId="5" xfId="1" applyFont="1" applyFill="1" applyBorder="1" applyAlignment="1" applyProtection="1">
      <alignment horizontal="center" vertical="center"/>
      <protection hidden="1"/>
    </xf>
    <xf numFmtId="0" fontId="8" fillId="2" borderId="0" xfId="1" applyFont="1" applyFill="1" applyAlignment="1" applyProtection="1">
      <alignment horizontal="center" vertical="center"/>
      <protection hidden="1"/>
    </xf>
    <xf numFmtId="0" fontId="8" fillId="2" borderId="27" xfId="1" applyFont="1" applyFill="1" applyBorder="1" applyAlignment="1" applyProtection="1">
      <alignment horizontal="center" vertical="center"/>
      <protection hidden="1"/>
    </xf>
    <xf numFmtId="0" fontId="8" fillId="2" borderId="21" xfId="1" applyFont="1" applyFill="1" applyBorder="1" applyAlignment="1" applyProtection="1">
      <alignment horizontal="center" vertical="center"/>
      <protection hidden="1"/>
    </xf>
    <xf numFmtId="0" fontId="4" fillId="2" borderId="26" xfId="1" applyFont="1" applyFill="1" applyBorder="1" applyAlignment="1" applyProtection="1">
      <alignment horizontal="center" vertical="top"/>
      <protection hidden="1"/>
    </xf>
    <xf numFmtId="0" fontId="8" fillId="2" borderId="5" xfId="1" applyFont="1" applyFill="1" applyBorder="1" applyAlignment="1" applyProtection="1">
      <alignment horizontal="distributed" vertical="center" wrapText="1" indent="1"/>
      <protection hidden="1"/>
    </xf>
    <xf numFmtId="0" fontId="8" fillId="2" borderId="0" xfId="1" applyFont="1" applyFill="1" applyAlignment="1" applyProtection="1">
      <alignment horizontal="distributed" vertical="center" wrapText="1" indent="1"/>
      <protection hidden="1"/>
    </xf>
    <xf numFmtId="0" fontId="8" fillId="2" borderId="4" xfId="1" applyFont="1" applyFill="1" applyBorder="1" applyAlignment="1" applyProtection="1">
      <alignment horizontal="distributed" vertical="center" wrapText="1" indent="1"/>
      <protection hidden="1"/>
    </xf>
    <xf numFmtId="0" fontId="8" fillId="2" borderId="7" xfId="1" applyFont="1" applyFill="1" applyBorder="1" applyAlignment="1" applyProtection="1">
      <alignment horizontal="distributed" vertical="center" wrapText="1" indent="1"/>
      <protection hidden="1"/>
    </xf>
    <xf numFmtId="0" fontId="8" fillId="2" borderId="1" xfId="1" applyFont="1" applyFill="1" applyBorder="1" applyAlignment="1" applyProtection="1">
      <alignment horizontal="distributed" vertical="center" wrapText="1" indent="1"/>
      <protection hidden="1"/>
    </xf>
    <xf numFmtId="0" fontId="8" fillId="2" borderId="11" xfId="1" applyFont="1" applyFill="1" applyBorder="1" applyAlignment="1" applyProtection="1">
      <alignment horizontal="distributed" vertical="center" wrapText="1" indent="1"/>
      <protection hidden="1"/>
    </xf>
    <xf numFmtId="179" fontId="29" fillId="0" borderId="0" xfId="1" applyNumberFormat="1" applyFont="1" applyAlignment="1" applyProtection="1">
      <alignment horizontal="right" vertical="center"/>
      <protection locked="0"/>
    </xf>
    <xf numFmtId="179" fontId="29" fillId="0" borderId="8" xfId="1" applyNumberFormat="1" applyFont="1" applyBorder="1" applyAlignment="1" applyProtection="1">
      <alignment horizontal="right" vertical="center"/>
      <protection locked="0"/>
    </xf>
    <xf numFmtId="179" fontId="29" fillId="0" borderId="1" xfId="1" applyNumberFormat="1" applyFont="1" applyBorder="1" applyAlignment="1" applyProtection="1">
      <alignment horizontal="right" vertical="center"/>
      <protection locked="0"/>
    </xf>
    <xf numFmtId="0" fontId="8" fillId="2" borderId="5" xfId="1" applyFont="1" applyFill="1" applyBorder="1" applyAlignment="1" applyProtection="1">
      <alignment horizontal="center" vertical="center" wrapText="1"/>
      <protection hidden="1"/>
    </xf>
    <xf numFmtId="0" fontId="8" fillId="2" borderId="0" xfId="1" applyFont="1" applyFill="1" applyAlignment="1" applyProtection="1">
      <alignment horizontal="center" vertical="center" wrapText="1"/>
      <protection hidden="1"/>
    </xf>
    <xf numFmtId="0" fontId="8" fillId="2" borderId="4" xfId="1" applyFont="1" applyFill="1" applyBorder="1" applyAlignment="1" applyProtection="1">
      <alignment horizontal="center" vertical="center" wrapText="1"/>
      <protection hidden="1"/>
    </xf>
    <xf numFmtId="0" fontId="8" fillId="2" borderId="7" xfId="1" applyFont="1" applyFill="1" applyBorder="1" applyAlignment="1" applyProtection="1">
      <alignment horizontal="center" vertical="center" wrapText="1"/>
      <protection hidden="1"/>
    </xf>
    <xf numFmtId="0" fontId="8" fillId="2" borderId="1" xfId="1" applyFont="1" applyFill="1" applyBorder="1" applyAlignment="1" applyProtection="1">
      <alignment horizontal="center" vertical="center" wrapText="1"/>
      <protection hidden="1"/>
    </xf>
    <xf numFmtId="0" fontId="8" fillId="2" borderId="11" xfId="1" applyFont="1" applyFill="1" applyBorder="1" applyAlignment="1" applyProtection="1">
      <alignment horizontal="center" vertical="center" wrapText="1"/>
      <protection hidden="1"/>
    </xf>
    <xf numFmtId="0" fontId="12" fillId="2" borderId="5" xfId="1" applyFont="1" applyFill="1" applyBorder="1" applyAlignment="1" applyProtection="1">
      <alignment horizontal="distributed" vertical="center" wrapText="1"/>
      <protection hidden="1"/>
    </xf>
    <xf numFmtId="0" fontId="12" fillId="2" borderId="0" xfId="1" applyFont="1" applyFill="1" applyAlignment="1" applyProtection="1">
      <alignment horizontal="distributed" vertical="center" wrapText="1"/>
      <protection hidden="1"/>
    </xf>
    <xf numFmtId="0" fontId="12" fillId="2" borderId="4" xfId="1" applyFont="1" applyFill="1" applyBorder="1" applyAlignment="1" applyProtection="1">
      <alignment horizontal="distributed" vertical="center" wrapText="1"/>
      <protection hidden="1"/>
    </xf>
    <xf numFmtId="0" fontId="12" fillId="2" borderId="7" xfId="1" applyFont="1" applyFill="1" applyBorder="1" applyAlignment="1" applyProtection="1">
      <alignment horizontal="distributed" vertical="center" wrapText="1"/>
      <protection hidden="1"/>
    </xf>
    <xf numFmtId="0" fontId="12" fillId="2" borderId="1" xfId="1" applyFont="1" applyFill="1" applyBorder="1" applyAlignment="1" applyProtection="1">
      <alignment horizontal="distributed" vertical="center" wrapText="1"/>
      <protection hidden="1"/>
    </xf>
    <xf numFmtId="0" fontId="12" fillId="2" borderId="11" xfId="1" applyFont="1" applyFill="1" applyBorder="1" applyAlignment="1" applyProtection="1">
      <alignment horizontal="distributed" vertical="center" wrapText="1"/>
      <protection hidden="1"/>
    </xf>
    <xf numFmtId="0" fontId="8" fillId="2" borderId="1" xfId="1" applyFont="1" applyFill="1" applyBorder="1" applyAlignment="1" applyProtection="1">
      <alignment horizontal="center" vertical="center"/>
      <protection hidden="1"/>
    </xf>
    <xf numFmtId="0" fontId="8" fillId="2" borderId="2" xfId="1" applyFont="1" applyFill="1" applyBorder="1" applyAlignment="1" applyProtection="1">
      <alignment horizontal="center" vertical="center"/>
      <protection hidden="1"/>
    </xf>
    <xf numFmtId="0" fontId="8" fillId="2" borderId="3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10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1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11" xfId="1" applyFont="1" applyFill="1" applyBorder="1" applyAlignment="1" applyProtection="1">
      <alignment horizontal="distributed" vertical="center" wrapText="1" justifyLastLine="1"/>
      <protection hidden="1"/>
    </xf>
    <xf numFmtId="0" fontId="15" fillId="2" borderId="5" xfId="1" applyFont="1" applyFill="1" applyBorder="1" applyAlignment="1" applyProtection="1">
      <alignment horizontal="left" vertical="center" indent="1" shrinkToFit="1"/>
      <protection locked="0"/>
    </xf>
    <xf numFmtId="0" fontId="15" fillId="2" borderId="0" xfId="1" applyFont="1" applyFill="1" applyAlignment="1" applyProtection="1">
      <alignment horizontal="left" vertical="center" indent="1" shrinkToFit="1"/>
      <protection locked="0"/>
    </xf>
    <xf numFmtId="0" fontId="15" fillId="2" borderId="7" xfId="1" applyFont="1" applyFill="1" applyBorder="1" applyAlignment="1" applyProtection="1">
      <alignment horizontal="left" vertical="center" indent="1" shrinkToFit="1"/>
      <protection locked="0"/>
    </xf>
    <xf numFmtId="0" fontId="15" fillId="2" borderId="1" xfId="1" applyFont="1" applyFill="1" applyBorder="1" applyAlignment="1" applyProtection="1">
      <alignment horizontal="left" vertical="center" indent="1" shrinkToFit="1"/>
      <protection locked="0"/>
    </xf>
    <xf numFmtId="176" fontId="9" fillId="3" borderId="0" xfId="1" applyNumberFormat="1" applyFont="1" applyFill="1" applyAlignment="1" applyProtection="1">
      <alignment horizontal="center" vertical="center" wrapText="1"/>
      <protection locked="0"/>
    </xf>
    <xf numFmtId="176" fontId="9" fillId="3" borderId="6" xfId="1" applyNumberFormat="1" applyFont="1" applyFill="1" applyBorder="1" applyAlignment="1" applyProtection="1">
      <alignment horizontal="center" vertical="center" wrapText="1"/>
      <protection locked="0"/>
    </xf>
    <xf numFmtId="176" fontId="9" fillId="3" borderId="1" xfId="1" applyNumberFormat="1" applyFont="1" applyFill="1" applyBorder="1" applyAlignment="1" applyProtection="1">
      <alignment horizontal="center" vertical="center" wrapText="1"/>
      <protection locked="0"/>
    </xf>
    <xf numFmtId="176" fontId="9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17" fillId="2" borderId="8" xfId="0" applyFont="1" applyFill="1" applyBorder="1" applyAlignment="1" applyProtection="1">
      <alignment horizontal="center"/>
      <protection locked="0"/>
    </xf>
    <xf numFmtId="0" fontId="17" fillId="2" borderId="1" xfId="0" applyFont="1" applyFill="1" applyBorder="1" applyAlignment="1" applyProtection="1">
      <alignment horizontal="center"/>
      <protection locked="0"/>
    </xf>
    <xf numFmtId="0" fontId="17" fillId="2" borderId="9" xfId="0" applyFont="1" applyFill="1" applyBorder="1" applyAlignment="1" applyProtection="1">
      <alignment horizontal="center"/>
      <protection locked="0"/>
    </xf>
    <xf numFmtId="0" fontId="17" fillId="2" borderId="2" xfId="0" applyFont="1" applyFill="1" applyBorder="1" applyAlignment="1" applyProtection="1">
      <alignment horizontal="center"/>
      <protection locked="0"/>
    </xf>
    <xf numFmtId="0" fontId="8" fillId="2" borderId="12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8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13" xfId="1" applyFont="1" applyFill="1" applyBorder="1" applyAlignment="1" applyProtection="1">
      <alignment horizontal="distributed" vertical="center" wrapText="1" justifyLastLine="1"/>
      <protection hidden="1"/>
    </xf>
    <xf numFmtId="0" fontId="15" fillId="2" borderId="8" xfId="1" applyFont="1" applyFill="1" applyBorder="1" applyAlignment="1" applyProtection="1">
      <alignment horizontal="left" vertical="center" indent="1" shrinkToFit="1"/>
      <protection locked="0"/>
    </xf>
    <xf numFmtId="0" fontId="15" fillId="2" borderId="9" xfId="1" applyFont="1" applyFill="1" applyBorder="1" applyAlignment="1" applyProtection="1">
      <alignment horizontal="left" vertical="center" indent="1" shrinkToFit="1"/>
      <protection locked="0"/>
    </xf>
    <xf numFmtId="0" fontId="15" fillId="2" borderId="6" xfId="1" applyFont="1" applyFill="1" applyBorder="1" applyAlignment="1" applyProtection="1">
      <alignment horizontal="left" vertical="center" indent="1" shrinkToFit="1"/>
      <protection locked="0"/>
    </xf>
    <xf numFmtId="0" fontId="17" fillId="2" borderId="14" xfId="0" applyFont="1" applyFill="1" applyBorder="1" applyAlignment="1" applyProtection="1">
      <alignment horizontal="center"/>
      <protection locked="0"/>
    </xf>
    <xf numFmtId="0" fontId="17" fillId="2" borderId="7" xfId="0" applyFont="1" applyFill="1" applyBorder="1" applyAlignment="1" applyProtection="1">
      <alignment horizontal="center"/>
      <protection locked="0"/>
    </xf>
    <xf numFmtId="0" fontId="10" fillId="2" borderId="14" xfId="1" applyFont="1" applyFill="1" applyBorder="1" applyAlignment="1" applyProtection="1">
      <alignment horizontal="center" vertical="center" wrapText="1"/>
      <protection hidden="1"/>
    </xf>
    <xf numFmtId="0" fontId="10" fillId="2" borderId="8" xfId="1" applyFont="1" applyFill="1" applyBorder="1" applyAlignment="1" applyProtection="1">
      <alignment horizontal="center" vertical="center" wrapText="1"/>
      <protection hidden="1"/>
    </xf>
    <xf numFmtId="0" fontId="10" fillId="2" borderId="5" xfId="1" applyFont="1" applyFill="1" applyBorder="1" applyAlignment="1" applyProtection="1">
      <alignment horizontal="center" vertical="center" wrapText="1"/>
      <protection hidden="1"/>
    </xf>
    <xf numFmtId="0" fontId="10" fillId="2" borderId="0" xfId="1" applyFont="1" applyFill="1" applyAlignment="1" applyProtection="1">
      <alignment horizontal="center" vertical="center" wrapText="1"/>
      <protection hidden="1"/>
    </xf>
    <xf numFmtId="0" fontId="10" fillId="2" borderId="7" xfId="1" applyFont="1" applyFill="1" applyBorder="1" applyAlignment="1" applyProtection="1">
      <alignment horizontal="center" vertical="center" wrapText="1"/>
      <protection hidden="1"/>
    </xf>
    <xf numFmtId="0" fontId="10" fillId="2" borderId="1" xfId="1" applyFont="1" applyFill="1" applyBorder="1" applyAlignment="1" applyProtection="1">
      <alignment horizontal="center" vertical="center" wrapText="1"/>
      <protection hidden="1"/>
    </xf>
    <xf numFmtId="0" fontId="9" fillId="0" borderId="17" xfId="1" applyFont="1" applyBorder="1" applyAlignment="1" applyProtection="1">
      <alignment horizontal="center" vertical="center"/>
      <protection hidden="1"/>
    </xf>
    <xf numFmtId="0" fontId="11" fillId="2" borderId="28" xfId="1" applyFont="1" applyFill="1" applyBorder="1" applyAlignment="1" applyProtection="1">
      <alignment horizontal="center"/>
      <protection hidden="1"/>
    </xf>
    <xf numFmtId="0" fontId="11" fillId="2" borderId="31" xfId="1" applyFont="1" applyFill="1" applyBorder="1" applyAlignment="1" applyProtection="1">
      <alignment horizontal="center"/>
      <protection hidden="1"/>
    </xf>
    <xf numFmtId="0" fontId="11" fillId="2" borderId="33" xfId="1" applyFont="1" applyFill="1" applyBorder="1" applyAlignment="1" applyProtection="1">
      <alignment horizontal="center"/>
      <protection hidden="1"/>
    </xf>
    <xf numFmtId="0" fontId="19" fillId="2" borderId="0" xfId="1" applyFont="1" applyFill="1" applyAlignment="1" applyProtection="1">
      <alignment horizontal="center" vertical="center" textRotation="255" wrapText="1"/>
      <protection hidden="1"/>
    </xf>
    <xf numFmtId="0" fontId="14" fillId="2" borderId="29" xfId="1" applyFont="1" applyFill="1" applyBorder="1" applyAlignment="1" applyProtection="1">
      <alignment horizontal="center" vertical="center" wrapText="1"/>
      <protection hidden="1"/>
    </xf>
    <xf numFmtId="0" fontId="14" fillId="2" borderId="19" xfId="1" applyFont="1" applyFill="1" applyBorder="1" applyAlignment="1" applyProtection="1">
      <alignment horizontal="center" vertical="center" wrapText="1"/>
      <protection hidden="1"/>
    </xf>
    <xf numFmtId="0" fontId="14" fillId="2" borderId="20" xfId="1" applyFont="1" applyFill="1" applyBorder="1" applyAlignment="1" applyProtection="1">
      <alignment horizontal="center" vertical="center" wrapText="1"/>
      <protection hidden="1"/>
    </xf>
    <xf numFmtId="0" fontId="8" fillId="2" borderId="14" xfId="1" applyFont="1" applyFill="1" applyBorder="1" applyAlignment="1" applyProtection="1">
      <alignment horizontal="center" vertical="distributed" textRotation="255" indent="2" shrinkToFit="1"/>
      <protection hidden="1"/>
    </xf>
    <xf numFmtId="0" fontId="8" fillId="2" borderId="5" xfId="1" applyFont="1" applyFill="1" applyBorder="1" applyAlignment="1" applyProtection="1">
      <alignment horizontal="center" vertical="distributed" textRotation="255" indent="2" shrinkToFit="1"/>
      <protection hidden="1"/>
    </xf>
    <xf numFmtId="0" fontId="8" fillId="2" borderId="7" xfId="1" applyFont="1" applyFill="1" applyBorder="1" applyAlignment="1" applyProtection="1">
      <alignment horizontal="center" vertical="distributed" textRotation="255" indent="2" shrinkToFit="1"/>
      <protection hidden="1"/>
    </xf>
    <xf numFmtId="0" fontId="11" fillId="2" borderId="55" xfId="1" applyFont="1" applyFill="1" applyBorder="1" applyAlignment="1" applyProtection="1">
      <alignment horizontal="left" vertical="center"/>
      <protection hidden="1"/>
    </xf>
    <xf numFmtId="0" fontId="11" fillId="2" borderId="56" xfId="1" applyFont="1" applyFill="1" applyBorder="1" applyAlignment="1" applyProtection="1">
      <alignment horizontal="left" vertical="center"/>
      <protection hidden="1"/>
    </xf>
    <xf numFmtId="0" fontId="11" fillId="2" borderId="57" xfId="1" applyFont="1" applyFill="1" applyBorder="1" applyAlignment="1" applyProtection="1">
      <alignment horizontal="left" vertical="center"/>
      <protection hidden="1"/>
    </xf>
    <xf numFmtId="0" fontId="11" fillId="2" borderId="58" xfId="1" applyFont="1" applyFill="1" applyBorder="1" applyAlignment="1" applyProtection="1">
      <alignment horizontal="left" vertical="center"/>
      <protection hidden="1"/>
    </xf>
    <xf numFmtId="0" fontId="11" fillId="2" borderId="14" xfId="1" applyFont="1" applyFill="1" applyBorder="1" applyAlignment="1" applyProtection="1">
      <alignment horizontal="left" vertical="center"/>
      <protection hidden="1"/>
    </xf>
    <xf numFmtId="0" fontId="11" fillId="2" borderId="8" xfId="1" applyFont="1" applyFill="1" applyBorder="1" applyAlignment="1" applyProtection="1">
      <alignment horizontal="left" vertical="center"/>
      <protection hidden="1"/>
    </xf>
    <xf numFmtId="0" fontId="11" fillId="2" borderId="13" xfId="1" applyFont="1" applyFill="1" applyBorder="1" applyAlignment="1" applyProtection="1">
      <alignment horizontal="left" vertical="center"/>
      <protection hidden="1"/>
    </xf>
    <xf numFmtId="0" fontId="10" fillId="2" borderId="14" xfId="1" applyFont="1" applyFill="1" applyBorder="1" applyAlignment="1" applyProtection="1">
      <alignment horizontal="center" vertical="center"/>
      <protection locked="0"/>
    </xf>
    <xf numFmtId="0" fontId="10" fillId="2" borderId="8" xfId="1" applyFont="1" applyFill="1" applyBorder="1" applyAlignment="1" applyProtection="1">
      <alignment horizontal="center" vertical="center"/>
      <protection locked="0"/>
    </xf>
    <xf numFmtId="0" fontId="10" fillId="2" borderId="13" xfId="1" applyFont="1" applyFill="1" applyBorder="1" applyAlignment="1" applyProtection="1">
      <alignment horizontal="center" vertical="center"/>
      <protection locked="0"/>
    </xf>
    <xf numFmtId="0" fontId="10" fillId="2" borderId="7" xfId="1" applyFont="1" applyFill="1" applyBorder="1" applyAlignment="1" applyProtection="1">
      <alignment horizontal="center" vertical="center"/>
      <protection locked="0"/>
    </xf>
    <xf numFmtId="0" fontId="10" fillId="2" borderId="1" xfId="1" applyFont="1" applyFill="1" applyBorder="1" applyAlignment="1" applyProtection="1">
      <alignment horizontal="center" vertical="center"/>
      <protection locked="0"/>
    </xf>
    <xf numFmtId="0" fontId="10" fillId="2" borderId="11" xfId="1" applyFont="1" applyFill="1" applyBorder="1" applyAlignment="1" applyProtection="1">
      <alignment horizontal="center" vertical="center"/>
      <protection locked="0"/>
    </xf>
    <xf numFmtId="0" fontId="14" fillId="2" borderId="5" xfId="1" applyFont="1" applyFill="1" applyBorder="1" applyAlignment="1" applyProtection="1">
      <alignment horizontal="distributed" vertical="center" wrapText="1"/>
      <protection hidden="1"/>
    </xf>
    <xf numFmtId="0" fontId="14" fillId="2" borderId="0" xfId="1" applyFont="1" applyFill="1" applyAlignment="1" applyProtection="1">
      <alignment horizontal="distributed" vertical="center" wrapText="1"/>
      <protection hidden="1"/>
    </xf>
    <xf numFmtId="0" fontId="14" fillId="2" borderId="7" xfId="1" applyFont="1" applyFill="1" applyBorder="1" applyAlignment="1" applyProtection="1">
      <alignment horizontal="distributed" vertical="center" wrapText="1"/>
      <protection hidden="1"/>
    </xf>
    <xf numFmtId="0" fontId="14" fillId="2" borderId="1" xfId="1" applyFont="1" applyFill="1" applyBorder="1" applyAlignment="1" applyProtection="1">
      <alignment horizontal="distributed" vertical="center" wrapText="1"/>
      <protection hidden="1"/>
    </xf>
    <xf numFmtId="0" fontId="14" fillId="2" borderId="24" xfId="1" applyFont="1" applyFill="1" applyBorder="1" applyAlignment="1" applyProtection="1">
      <alignment horizontal="distributed" vertical="center" wrapText="1"/>
      <protection hidden="1"/>
    </xf>
    <xf numFmtId="0" fontId="14" fillId="2" borderId="25" xfId="1" applyFont="1" applyFill="1" applyBorder="1" applyAlignment="1" applyProtection="1">
      <alignment horizontal="distributed" vertical="center" wrapText="1"/>
      <protection hidden="1"/>
    </xf>
    <xf numFmtId="0" fontId="14" fillId="2" borderId="30" xfId="1" applyFont="1" applyFill="1" applyBorder="1" applyAlignment="1" applyProtection="1">
      <alignment horizontal="distributed" vertical="center" wrapText="1"/>
      <protection hidden="1"/>
    </xf>
    <xf numFmtId="0" fontId="14" fillId="2" borderId="4" xfId="1" applyFont="1" applyFill="1" applyBorder="1" applyAlignment="1" applyProtection="1">
      <alignment horizontal="distributed" vertical="center" wrapText="1"/>
      <protection hidden="1"/>
    </xf>
    <xf numFmtId="0" fontId="14" fillId="2" borderId="32" xfId="1" applyFont="1" applyFill="1" applyBorder="1" applyAlignment="1" applyProtection="1">
      <alignment horizontal="distributed" vertical="center" wrapText="1"/>
      <protection hidden="1"/>
    </xf>
    <xf numFmtId="0" fontId="14" fillId="2" borderId="23" xfId="1" applyFont="1" applyFill="1" applyBorder="1" applyAlignment="1" applyProtection="1">
      <alignment horizontal="distributed" vertical="center" wrapText="1"/>
      <protection hidden="1"/>
    </xf>
    <xf numFmtId="0" fontId="8" fillId="2" borderId="24" xfId="1" applyFont="1" applyFill="1" applyBorder="1" applyAlignment="1" applyProtection="1">
      <alignment horizontal="center" vertical="center" wrapText="1"/>
      <protection hidden="1"/>
    </xf>
    <xf numFmtId="0" fontId="8" fillId="2" borderId="26" xfId="1" applyFont="1" applyFill="1" applyBorder="1" applyAlignment="1" applyProtection="1">
      <alignment horizontal="center" vertical="center" wrapText="1"/>
      <protection hidden="1"/>
    </xf>
    <xf numFmtId="0" fontId="8" fillId="2" borderId="25" xfId="1" applyFont="1" applyFill="1" applyBorder="1" applyAlignment="1" applyProtection="1">
      <alignment horizontal="center" vertical="center" wrapText="1"/>
      <protection hidden="1"/>
    </xf>
    <xf numFmtId="0" fontId="8" fillId="2" borderId="40" xfId="1" applyFont="1" applyFill="1" applyBorder="1" applyAlignment="1" applyProtection="1">
      <alignment horizontal="center" vertical="center" textRotation="255" shrinkToFit="1"/>
      <protection hidden="1"/>
    </xf>
    <xf numFmtId="0" fontId="8" fillId="2" borderId="15" xfId="1" applyFont="1" applyFill="1" applyBorder="1" applyAlignment="1" applyProtection="1">
      <alignment horizontal="center" vertical="center" textRotation="255" shrinkToFit="1"/>
      <protection hidden="1"/>
    </xf>
    <xf numFmtId="0" fontId="8" fillId="2" borderId="5" xfId="1" applyFont="1" applyFill="1" applyBorder="1" applyAlignment="1" applyProtection="1">
      <alignment horizontal="center" vertical="center" textRotation="255" shrinkToFit="1"/>
      <protection hidden="1"/>
    </xf>
    <xf numFmtId="0" fontId="8" fillId="2" borderId="7" xfId="1" applyFont="1" applyFill="1" applyBorder="1" applyAlignment="1" applyProtection="1">
      <alignment horizontal="center" vertical="center" textRotation="255" shrinkToFit="1"/>
      <protection hidden="1"/>
    </xf>
    <xf numFmtId="0" fontId="25" fillId="2" borderId="0" xfId="1" applyFont="1" applyFill="1" applyAlignment="1" applyProtection="1">
      <alignment horizontal="center" vertical="center"/>
      <protection hidden="1"/>
    </xf>
    <xf numFmtId="179" fontId="29" fillId="2" borderId="0" xfId="1" applyNumberFormat="1" applyFont="1" applyFill="1" applyAlignment="1" applyProtection="1">
      <alignment horizontal="right" vertical="center"/>
      <protection hidden="1"/>
    </xf>
    <xf numFmtId="179" fontId="29" fillId="2" borderId="1" xfId="1" applyNumberFormat="1" applyFont="1" applyFill="1" applyBorder="1" applyAlignment="1" applyProtection="1">
      <alignment horizontal="right" vertical="center"/>
      <protection hidden="1"/>
    </xf>
    <xf numFmtId="179" fontId="29" fillId="2" borderId="22" xfId="1" applyNumberFormat="1" applyFont="1" applyFill="1" applyBorder="1" applyAlignment="1" applyProtection="1">
      <alignment horizontal="right" vertical="center"/>
      <protection hidden="1"/>
    </xf>
    <xf numFmtId="0" fontId="11" fillId="2" borderId="0" xfId="1" applyFont="1" applyFill="1" applyAlignment="1" applyProtection="1">
      <alignment horizontal="center"/>
      <protection hidden="1"/>
    </xf>
    <xf numFmtId="0" fontId="11" fillId="2" borderId="22" xfId="1" applyFont="1" applyFill="1" applyBorder="1" applyAlignment="1" applyProtection="1">
      <alignment horizontal="center"/>
      <protection hidden="1"/>
    </xf>
    <xf numFmtId="0" fontId="11" fillId="2" borderId="1" xfId="1" applyFont="1" applyFill="1" applyBorder="1" applyAlignment="1" applyProtection="1">
      <alignment horizontal="center"/>
      <protection hidden="1"/>
    </xf>
    <xf numFmtId="0" fontId="4" fillId="2" borderId="8" xfId="1" applyFont="1" applyFill="1" applyBorder="1" applyAlignment="1" applyProtection="1">
      <alignment horizontal="center" vertical="center"/>
      <protection hidden="1"/>
    </xf>
    <xf numFmtId="0" fontId="11" fillId="2" borderId="34" xfId="1" applyFont="1" applyFill="1" applyBorder="1" applyAlignment="1" applyProtection="1">
      <alignment horizontal="distributed" vertical="center" wrapText="1"/>
      <protection hidden="1"/>
    </xf>
    <xf numFmtId="0" fontId="11" fillId="2" borderId="35" xfId="1" applyFont="1" applyFill="1" applyBorder="1" applyAlignment="1" applyProtection="1">
      <alignment horizontal="distributed" vertical="center" wrapText="1"/>
      <protection hidden="1"/>
    </xf>
    <xf numFmtId="0" fontId="11" fillId="2" borderId="36" xfId="1" applyFont="1" applyFill="1" applyBorder="1" applyAlignment="1" applyProtection="1">
      <alignment horizontal="distributed" vertical="center" wrapText="1"/>
      <protection hidden="1"/>
    </xf>
    <xf numFmtId="0" fontId="11" fillId="2" borderId="29" xfId="1" applyFont="1" applyFill="1" applyBorder="1" applyAlignment="1" applyProtection="1">
      <alignment horizontal="distributed" vertical="center" wrapText="1"/>
      <protection hidden="1"/>
    </xf>
    <xf numFmtId="0" fontId="11" fillId="2" borderId="19" xfId="1" applyFont="1" applyFill="1" applyBorder="1" applyAlignment="1" applyProtection="1">
      <alignment horizontal="distributed" vertical="center" wrapText="1"/>
      <protection hidden="1"/>
    </xf>
    <xf numFmtId="0" fontId="11" fillId="2" borderId="20" xfId="1" applyFont="1" applyFill="1" applyBorder="1" applyAlignment="1" applyProtection="1">
      <alignment horizontal="distributed" vertical="center" wrapText="1"/>
      <protection hidden="1"/>
    </xf>
    <xf numFmtId="0" fontId="11" fillId="2" borderId="37" xfId="1" applyFont="1" applyFill="1" applyBorder="1" applyAlignment="1" applyProtection="1">
      <alignment horizontal="distributed" vertical="center" wrapText="1"/>
      <protection hidden="1"/>
    </xf>
    <xf numFmtId="0" fontId="11" fillId="2" borderId="38" xfId="1" applyFont="1" applyFill="1" applyBorder="1" applyAlignment="1" applyProtection="1">
      <alignment horizontal="distributed" vertical="center" wrapText="1"/>
      <protection hidden="1"/>
    </xf>
    <xf numFmtId="0" fontId="11" fillId="2" borderId="39" xfId="1" applyFont="1" applyFill="1" applyBorder="1" applyAlignment="1" applyProtection="1">
      <alignment horizontal="distributed" vertical="center" wrapText="1"/>
      <protection hidden="1"/>
    </xf>
    <xf numFmtId="0" fontId="8" fillId="2" borderId="26" xfId="1" applyFont="1" applyFill="1" applyBorder="1" applyAlignment="1" applyProtection="1">
      <alignment horizontal="center" vertical="center"/>
      <protection hidden="1"/>
    </xf>
    <xf numFmtId="0" fontId="8" fillId="2" borderId="22" xfId="1" applyFont="1" applyFill="1" applyBorder="1" applyAlignment="1" applyProtection="1">
      <alignment horizontal="center" vertical="center"/>
      <protection hidden="1"/>
    </xf>
    <xf numFmtId="0" fontId="8" fillId="2" borderId="14" xfId="1" applyFont="1" applyFill="1" applyBorder="1" applyAlignment="1" applyProtection="1">
      <alignment horizontal="distributed" vertical="center" wrapText="1"/>
      <protection hidden="1"/>
    </xf>
    <xf numFmtId="0" fontId="8" fillId="2" borderId="8" xfId="1" applyFont="1" applyFill="1" applyBorder="1" applyAlignment="1" applyProtection="1">
      <alignment horizontal="distributed" vertical="center" wrapText="1"/>
      <protection hidden="1"/>
    </xf>
    <xf numFmtId="0" fontId="8" fillId="2" borderId="13" xfId="1" applyFont="1" applyFill="1" applyBorder="1" applyAlignment="1" applyProtection="1">
      <alignment horizontal="distributed" vertical="center" wrapText="1"/>
      <protection hidden="1"/>
    </xf>
    <xf numFmtId="0" fontId="8" fillId="2" borderId="5" xfId="1" applyFont="1" applyFill="1" applyBorder="1" applyAlignment="1" applyProtection="1">
      <alignment horizontal="distributed" vertical="center" wrapText="1"/>
      <protection hidden="1"/>
    </xf>
    <xf numFmtId="0" fontId="8" fillId="2" borderId="0" xfId="1" applyFont="1" applyFill="1" applyAlignment="1" applyProtection="1">
      <alignment horizontal="distributed" vertical="center" wrapText="1"/>
      <protection hidden="1"/>
    </xf>
    <xf numFmtId="0" fontId="8" fillId="2" borderId="4" xfId="1" applyFont="1" applyFill="1" applyBorder="1" applyAlignment="1" applyProtection="1">
      <alignment horizontal="distributed" vertical="center" wrapText="1"/>
      <protection hidden="1"/>
    </xf>
    <xf numFmtId="0" fontId="14" fillId="2" borderId="41" xfId="1" applyFont="1" applyFill="1" applyBorder="1" applyAlignment="1" applyProtection="1">
      <alignment horizontal="distributed" vertical="center" wrapText="1"/>
      <protection hidden="1"/>
    </xf>
    <xf numFmtId="0" fontId="14" fillId="2" borderId="42" xfId="1" applyFont="1" applyFill="1" applyBorder="1" applyAlignment="1" applyProtection="1">
      <alignment horizontal="distributed" vertical="center" wrapText="1"/>
      <protection hidden="1"/>
    </xf>
    <xf numFmtId="0" fontId="14" fillId="2" borderId="44" xfId="1" applyFont="1" applyFill="1" applyBorder="1" applyAlignment="1" applyProtection="1">
      <alignment horizontal="distributed" vertical="center" wrapText="1"/>
      <protection hidden="1"/>
    </xf>
    <xf numFmtId="0" fontId="14" fillId="2" borderId="45" xfId="1" applyFont="1" applyFill="1" applyBorder="1" applyAlignment="1" applyProtection="1">
      <alignment horizontal="distributed" vertical="center" wrapText="1"/>
      <protection hidden="1"/>
    </xf>
    <xf numFmtId="177" fontId="9" fillId="0" borderId="14" xfId="1" applyNumberFormat="1" applyFont="1" applyBorder="1" applyAlignment="1" applyProtection="1">
      <alignment horizontal="center" vertical="center"/>
      <protection locked="0"/>
    </xf>
    <xf numFmtId="177" fontId="9" fillId="0" borderId="8" xfId="1" applyNumberFormat="1" applyFont="1" applyBorder="1" applyAlignment="1" applyProtection="1">
      <alignment horizontal="center" vertical="center"/>
      <protection locked="0"/>
    </xf>
    <xf numFmtId="177" fontId="9" fillId="0" borderId="13" xfId="1" applyNumberFormat="1" applyFont="1" applyBorder="1" applyAlignment="1" applyProtection="1">
      <alignment horizontal="center" vertical="center"/>
      <protection locked="0"/>
    </xf>
    <xf numFmtId="177" fontId="9" fillId="0" borderId="5" xfId="1" applyNumberFormat="1" applyFont="1" applyBorder="1" applyAlignment="1" applyProtection="1">
      <alignment horizontal="center" vertical="center"/>
      <protection locked="0"/>
    </xf>
    <xf numFmtId="177" fontId="9" fillId="0" borderId="0" xfId="1" applyNumberFormat="1" applyFont="1" applyAlignment="1" applyProtection="1">
      <alignment horizontal="center" vertical="center"/>
      <protection locked="0"/>
    </xf>
    <xf numFmtId="177" fontId="9" fillId="0" borderId="4" xfId="1" applyNumberFormat="1" applyFont="1" applyBorder="1" applyAlignment="1" applyProtection="1">
      <alignment horizontal="center" vertical="center"/>
      <protection locked="0"/>
    </xf>
    <xf numFmtId="0" fontId="8" fillId="2" borderId="24" xfId="1" applyFont="1" applyFill="1" applyBorder="1" applyAlignment="1" applyProtection="1">
      <alignment horizontal="center" vertical="center"/>
      <protection hidden="1"/>
    </xf>
    <xf numFmtId="0" fontId="8" fillId="2" borderId="30" xfId="1" applyFont="1" applyFill="1" applyBorder="1" applyAlignment="1" applyProtection="1">
      <alignment horizontal="center" vertical="center"/>
      <protection hidden="1"/>
    </xf>
    <xf numFmtId="0" fontId="8" fillId="2" borderId="32" xfId="1" applyFont="1" applyFill="1" applyBorder="1" applyAlignment="1" applyProtection="1">
      <alignment horizontal="center" vertical="center"/>
      <protection hidden="1"/>
    </xf>
    <xf numFmtId="179" fontId="29" fillId="2" borderId="26" xfId="1" applyNumberFormat="1" applyFont="1" applyFill="1" applyBorder="1" applyAlignment="1" applyProtection="1">
      <alignment horizontal="right" vertical="center"/>
      <protection hidden="1"/>
    </xf>
    <xf numFmtId="0" fontId="11" fillId="2" borderId="18" xfId="1" applyFont="1" applyFill="1" applyBorder="1" applyAlignment="1" applyProtection="1">
      <alignment horizontal="center" vertical="center" wrapText="1"/>
      <protection hidden="1"/>
    </xf>
    <xf numFmtId="0" fontId="11" fillId="2" borderId="19" xfId="1" applyFont="1" applyFill="1" applyBorder="1" applyAlignment="1" applyProtection="1">
      <alignment horizontal="center" vertical="center" wrapText="1"/>
      <protection hidden="1"/>
    </xf>
    <xf numFmtId="0" fontId="11" fillId="2" borderId="20" xfId="1" applyFont="1" applyFill="1" applyBorder="1" applyAlignment="1" applyProtection="1">
      <alignment horizontal="center" vertical="center" wrapText="1"/>
      <protection hidden="1"/>
    </xf>
    <xf numFmtId="0" fontId="11" fillId="2" borderId="14" xfId="1" applyFont="1" applyFill="1" applyBorder="1" applyAlignment="1" applyProtection="1">
      <alignment horizontal="center" vertical="center" wrapText="1"/>
      <protection hidden="1"/>
    </xf>
    <xf numFmtId="0" fontId="11" fillId="2" borderId="8" xfId="1" applyFont="1" applyFill="1" applyBorder="1" applyAlignment="1" applyProtection="1">
      <alignment horizontal="center" vertical="center" wrapText="1"/>
      <protection hidden="1"/>
    </xf>
    <xf numFmtId="0" fontId="11" fillId="2" borderId="13" xfId="1" applyFont="1" applyFill="1" applyBorder="1" applyAlignment="1" applyProtection="1">
      <alignment horizontal="center" vertical="center" wrapText="1"/>
      <protection hidden="1"/>
    </xf>
    <xf numFmtId="0" fontId="8" fillId="2" borderId="14" xfId="1" applyFont="1" applyFill="1" applyBorder="1" applyAlignment="1" applyProtection="1">
      <alignment horizontal="center" vertical="center" wrapText="1"/>
      <protection hidden="1"/>
    </xf>
    <xf numFmtId="177" fontId="9" fillId="0" borderId="14" xfId="1" applyNumberFormat="1" applyFont="1" applyBorder="1" applyAlignment="1" applyProtection="1">
      <alignment horizontal="center" vertical="center" wrapText="1"/>
      <protection locked="0"/>
    </xf>
    <xf numFmtId="177" fontId="9" fillId="0" borderId="8" xfId="1" applyNumberFormat="1" applyFont="1" applyBorder="1" applyAlignment="1" applyProtection="1">
      <alignment horizontal="center" vertical="center" wrapText="1"/>
      <protection locked="0"/>
    </xf>
    <xf numFmtId="177" fontId="9" fillId="0" borderId="7" xfId="1" applyNumberFormat="1" applyFont="1" applyBorder="1" applyAlignment="1" applyProtection="1">
      <alignment horizontal="center" vertical="center" wrapText="1"/>
      <protection locked="0"/>
    </xf>
    <xf numFmtId="177" fontId="9" fillId="0" borderId="1" xfId="1" applyNumberFormat="1" applyFont="1" applyBorder="1" applyAlignment="1" applyProtection="1">
      <alignment horizontal="center" vertical="center" wrapText="1"/>
      <protection locked="0"/>
    </xf>
    <xf numFmtId="0" fontId="8" fillId="2" borderId="5" xfId="1" applyFont="1" applyFill="1" applyBorder="1" applyAlignment="1" applyProtection="1">
      <alignment horizontal="left" vertical="center"/>
      <protection hidden="1"/>
    </xf>
    <xf numFmtId="0" fontId="8" fillId="2" borderId="0" xfId="1" applyFont="1" applyFill="1" applyAlignment="1" applyProtection="1">
      <alignment horizontal="left" vertical="center"/>
      <protection hidden="1"/>
    </xf>
    <xf numFmtId="0" fontId="8" fillId="2" borderId="14" xfId="1" applyFont="1" applyFill="1" applyBorder="1" applyAlignment="1" applyProtection="1">
      <alignment horizontal="left" vertical="center"/>
      <protection hidden="1"/>
    </xf>
    <xf numFmtId="0" fontId="8" fillId="2" borderId="8" xfId="1" applyFont="1" applyFill="1" applyBorder="1" applyAlignment="1" applyProtection="1">
      <alignment horizontal="left" vertical="center"/>
      <protection hidden="1"/>
    </xf>
    <xf numFmtId="0" fontId="8" fillId="2" borderId="7" xfId="1" applyFont="1" applyFill="1" applyBorder="1" applyAlignment="1" applyProtection="1">
      <alignment horizontal="left" vertical="center"/>
      <protection hidden="1"/>
    </xf>
    <xf numFmtId="0" fontId="8" fillId="2" borderId="1" xfId="1" applyFont="1" applyFill="1" applyBorder="1" applyAlignment="1" applyProtection="1">
      <alignment horizontal="left" vertical="center"/>
      <protection hidden="1"/>
    </xf>
    <xf numFmtId="0" fontId="9" fillId="0" borderId="14" xfId="1" applyFont="1" applyBorder="1" applyAlignment="1" applyProtection="1">
      <alignment horizontal="center" vertical="center"/>
      <protection hidden="1"/>
    </xf>
    <xf numFmtId="0" fontId="9" fillId="0" borderId="8" xfId="1" applyFont="1" applyBorder="1" applyAlignment="1" applyProtection="1">
      <alignment horizontal="center" vertical="center"/>
      <protection hidden="1"/>
    </xf>
    <xf numFmtId="0" fontId="9" fillId="0" borderId="13" xfId="1" applyFont="1" applyBorder="1" applyAlignment="1" applyProtection="1">
      <alignment horizontal="center" vertical="center"/>
      <protection hidden="1"/>
    </xf>
    <xf numFmtId="0" fontId="9" fillId="0" borderId="5" xfId="1" applyFont="1" applyBorder="1" applyAlignment="1" applyProtection="1">
      <alignment horizontal="center" vertical="center"/>
      <protection hidden="1"/>
    </xf>
    <xf numFmtId="0" fontId="9" fillId="0" borderId="0" xfId="1" applyFont="1" applyAlignment="1" applyProtection="1">
      <alignment horizontal="center" vertical="center"/>
      <protection hidden="1"/>
    </xf>
    <xf numFmtId="0" fontId="9" fillId="0" borderId="4" xfId="1" applyFont="1" applyBorder="1" applyAlignment="1" applyProtection="1">
      <alignment horizontal="center" vertical="center"/>
      <protection hidden="1"/>
    </xf>
    <xf numFmtId="0" fontId="22" fillId="2" borderId="5" xfId="1" applyFont="1" applyFill="1" applyBorder="1" applyAlignment="1" applyProtection="1">
      <alignment horizontal="distributed" vertical="center" wrapText="1"/>
      <protection hidden="1"/>
    </xf>
    <xf numFmtId="0" fontId="22" fillId="2" borderId="0" xfId="1" applyFont="1" applyFill="1" applyAlignment="1" applyProtection="1">
      <alignment horizontal="distributed" vertical="center" wrapText="1"/>
      <protection hidden="1"/>
    </xf>
    <xf numFmtId="0" fontId="22" fillId="2" borderId="7" xfId="1" applyFont="1" applyFill="1" applyBorder="1" applyAlignment="1" applyProtection="1">
      <alignment horizontal="distributed" vertical="center" wrapText="1"/>
      <protection hidden="1"/>
    </xf>
    <xf numFmtId="0" fontId="22" fillId="2" borderId="1" xfId="1" applyFont="1" applyFill="1" applyBorder="1" applyAlignment="1" applyProtection="1">
      <alignment horizontal="distributed" vertical="center" wrapText="1"/>
      <protection hidden="1"/>
    </xf>
    <xf numFmtId="0" fontId="20" fillId="2" borderId="5" xfId="1" applyFont="1" applyFill="1" applyBorder="1" applyAlignment="1" applyProtection="1">
      <alignment horizontal="center" vertical="center" wrapText="1"/>
      <protection hidden="1"/>
    </xf>
    <xf numFmtId="0" fontId="20" fillId="2" borderId="0" xfId="1" applyFont="1" applyFill="1" applyAlignment="1" applyProtection="1">
      <alignment horizontal="center" vertical="center" wrapText="1"/>
      <protection hidden="1"/>
    </xf>
    <xf numFmtId="0" fontId="20" fillId="2" borderId="4" xfId="1" applyFont="1" applyFill="1" applyBorder="1" applyAlignment="1" applyProtection="1">
      <alignment horizontal="center" vertical="center" wrapText="1"/>
      <protection hidden="1"/>
    </xf>
    <xf numFmtId="0" fontId="20" fillId="2" borderId="7" xfId="1" applyFont="1" applyFill="1" applyBorder="1" applyAlignment="1" applyProtection="1">
      <alignment horizontal="center" vertical="center" wrapText="1"/>
      <protection hidden="1"/>
    </xf>
    <xf numFmtId="0" fontId="20" fillId="2" borderId="1" xfId="1" applyFont="1" applyFill="1" applyBorder="1" applyAlignment="1" applyProtection="1">
      <alignment horizontal="center" vertical="center" wrapText="1"/>
      <protection hidden="1"/>
    </xf>
    <xf numFmtId="0" fontId="20" fillId="2" borderId="11" xfId="1" applyFont="1" applyFill="1" applyBorder="1" applyAlignment="1" applyProtection="1">
      <alignment horizontal="center" vertical="center" wrapText="1"/>
      <protection hidden="1"/>
    </xf>
    <xf numFmtId="0" fontId="14" fillId="2" borderId="5" xfId="1" applyFont="1" applyFill="1" applyBorder="1" applyAlignment="1" applyProtection="1">
      <alignment horizontal="center" vertical="center" wrapText="1"/>
      <protection hidden="1"/>
    </xf>
    <xf numFmtId="0" fontId="14" fillId="2" borderId="0" xfId="1" applyFont="1" applyFill="1" applyAlignment="1" applyProtection="1">
      <alignment horizontal="center" vertical="center" wrapText="1"/>
      <protection hidden="1"/>
    </xf>
    <xf numFmtId="0" fontId="14" fillId="2" borderId="7" xfId="1" applyFont="1" applyFill="1" applyBorder="1" applyAlignment="1" applyProtection="1">
      <alignment horizontal="center" vertical="center" wrapText="1"/>
      <protection hidden="1"/>
    </xf>
    <xf numFmtId="0" fontId="14" fillId="2" borderId="1" xfId="1" applyFont="1" applyFill="1" applyBorder="1" applyAlignment="1" applyProtection="1">
      <alignment horizontal="center" vertical="center" wrapText="1"/>
      <protection hidden="1"/>
    </xf>
    <xf numFmtId="0" fontId="8" fillId="2" borderId="7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7" xfId="1" applyFont="1" applyFill="1" applyBorder="1" applyAlignment="1" applyProtection="1">
      <alignment horizontal="distributed" vertical="center" justifyLastLine="1"/>
      <protection hidden="1"/>
    </xf>
    <xf numFmtId="0" fontId="8" fillId="2" borderId="1" xfId="1" applyFont="1" applyFill="1" applyBorder="1" applyAlignment="1" applyProtection="1">
      <alignment horizontal="distributed" vertical="center" justifyLastLine="1"/>
      <protection hidden="1"/>
    </xf>
    <xf numFmtId="0" fontId="8" fillId="2" borderId="11" xfId="1" applyFont="1" applyFill="1" applyBorder="1" applyAlignment="1" applyProtection="1">
      <alignment horizontal="distributed" vertical="center" justifyLastLine="1"/>
      <protection hidden="1"/>
    </xf>
    <xf numFmtId="0" fontId="10" fillId="2" borderId="5" xfId="1" applyFont="1" applyFill="1" applyBorder="1" applyAlignment="1" applyProtection="1">
      <alignment horizontal="center" vertical="center"/>
      <protection locked="0"/>
    </xf>
    <xf numFmtId="0" fontId="10" fillId="2" borderId="0" xfId="1" applyFont="1" applyFill="1" applyAlignment="1" applyProtection="1">
      <alignment horizontal="center" vertical="center"/>
      <protection locked="0"/>
    </xf>
    <xf numFmtId="0" fontId="10" fillId="2" borderId="4" xfId="1" applyFont="1" applyFill="1" applyBorder="1" applyAlignment="1" applyProtection="1">
      <alignment horizontal="center" vertical="center"/>
      <protection locked="0"/>
    </xf>
    <xf numFmtId="0" fontId="14" fillId="2" borderId="11" xfId="1" applyFont="1" applyFill="1" applyBorder="1" applyAlignment="1" applyProtection="1">
      <alignment horizontal="distributed" vertical="center" wrapText="1"/>
      <protection hidden="1"/>
    </xf>
    <xf numFmtId="0" fontId="9" fillId="0" borderId="7" xfId="1" applyFont="1" applyBorder="1" applyAlignment="1" applyProtection="1">
      <alignment horizontal="center" vertical="center"/>
      <protection hidden="1"/>
    </xf>
    <xf numFmtId="0" fontId="9" fillId="0" borderId="1" xfId="1" applyFont="1" applyBorder="1" applyAlignment="1" applyProtection="1">
      <alignment horizontal="center" vertical="center"/>
      <protection hidden="1"/>
    </xf>
    <xf numFmtId="0" fontId="9" fillId="0" borderId="11" xfId="1" applyFont="1" applyBorder="1" applyAlignment="1" applyProtection="1">
      <alignment horizontal="center" vertical="center"/>
      <protection hidden="1"/>
    </xf>
    <xf numFmtId="0" fontId="11" fillId="2" borderId="14" xfId="1" applyFont="1" applyFill="1" applyBorder="1" applyAlignment="1" applyProtection="1">
      <alignment horizontal="center" vertical="center"/>
      <protection hidden="1"/>
    </xf>
    <xf numFmtId="0" fontId="11" fillId="2" borderId="8" xfId="1" applyFont="1" applyFill="1" applyBorder="1" applyAlignment="1" applyProtection="1">
      <alignment horizontal="center" vertical="center"/>
      <protection hidden="1"/>
    </xf>
    <xf numFmtId="0" fontId="11" fillId="2" borderId="13" xfId="1" applyFont="1" applyFill="1" applyBorder="1" applyAlignment="1" applyProtection="1">
      <alignment horizontal="center" vertical="center"/>
      <protection hidden="1"/>
    </xf>
    <xf numFmtId="0" fontId="11" fillId="2" borderId="5" xfId="1" applyFont="1" applyFill="1" applyBorder="1" applyAlignment="1" applyProtection="1">
      <alignment horizontal="center" vertical="center"/>
      <protection hidden="1"/>
    </xf>
    <xf numFmtId="0" fontId="11" fillId="2" borderId="0" xfId="1" applyFont="1" applyFill="1" applyAlignment="1" applyProtection="1">
      <alignment horizontal="center" vertical="center"/>
      <protection hidden="1"/>
    </xf>
    <xf numFmtId="0" fontId="11" fillId="2" borderId="4" xfId="1" applyFont="1" applyFill="1" applyBorder="1" applyAlignment="1" applyProtection="1">
      <alignment horizontal="center" vertical="center"/>
      <protection hidden="1"/>
    </xf>
    <xf numFmtId="0" fontId="11" fillId="2" borderId="7" xfId="1" applyFont="1" applyFill="1" applyBorder="1" applyAlignment="1" applyProtection="1">
      <alignment horizontal="center" vertical="center"/>
      <protection hidden="1"/>
    </xf>
    <xf numFmtId="0" fontId="11" fillId="2" borderId="1" xfId="1" applyFont="1" applyFill="1" applyBorder="1" applyAlignment="1" applyProtection="1">
      <alignment horizontal="center" vertical="center"/>
      <protection hidden="1"/>
    </xf>
    <xf numFmtId="0" fontId="11" fillId="2" borderId="11" xfId="1" applyFont="1" applyFill="1" applyBorder="1" applyAlignment="1" applyProtection="1">
      <alignment horizontal="center" vertical="center"/>
      <protection hidden="1"/>
    </xf>
    <xf numFmtId="179" fontId="29" fillId="0" borderId="14" xfId="1" applyNumberFormat="1" applyFont="1" applyBorder="1" applyAlignment="1" applyProtection="1">
      <alignment horizontal="right" vertical="center" wrapText="1"/>
      <protection hidden="1"/>
    </xf>
    <xf numFmtId="179" fontId="29" fillId="0" borderId="8" xfId="1" applyNumberFormat="1" applyFont="1" applyBorder="1" applyAlignment="1" applyProtection="1">
      <alignment horizontal="right" vertical="center" wrapText="1"/>
      <protection hidden="1"/>
    </xf>
    <xf numFmtId="179" fontId="29" fillId="0" borderId="5" xfId="1" applyNumberFormat="1" applyFont="1" applyBorder="1" applyAlignment="1" applyProtection="1">
      <alignment horizontal="right" vertical="center" wrapText="1"/>
      <protection hidden="1"/>
    </xf>
    <xf numFmtId="179" fontId="29" fillId="0" borderId="0" xfId="1" applyNumberFormat="1" applyFont="1" applyAlignment="1" applyProtection="1">
      <alignment horizontal="right" vertical="center" wrapText="1"/>
      <protection hidden="1"/>
    </xf>
    <xf numFmtId="179" fontId="29" fillId="0" borderId="7" xfId="1" applyNumberFormat="1" applyFont="1" applyBorder="1" applyAlignment="1" applyProtection="1">
      <alignment horizontal="right" vertical="center" wrapText="1"/>
      <protection hidden="1"/>
    </xf>
    <xf numFmtId="0" fontId="9" fillId="0" borderId="7" xfId="1" applyFont="1" applyBorder="1" applyAlignment="1" applyProtection="1">
      <alignment horizontal="center" vertical="top" wrapText="1"/>
      <protection hidden="1"/>
    </xf>
    <xf numFmtId="0" fontId="9" fillId="0" borderId="1" xfId="1" applyFont="1" applyBorder="1" applyAlignment="1" applyProtection="1">
      <alignment horizontal="center" vertical="top" wrapText="1"/>
      <protection hidden="1"/>
    </xf>
    <xf numFmtId="179" fontId="29" fillId="0" borderId="1" xfId="1" applyNumberFormat="1" applyFont="1" applyBorder="1" applyAlignment="1" applyProtection="1">
      <alignment horizontal="right" vertical="center" wrapText="1"/>
      <protection hidden="1"/>
    </xf>
    <xf numFmtId="0" fontId="25" fillId="2" borderId="24" xfId="1" applyFont="1" applyFill="1" applyBorder="1" applyAlignment="1" applyProtection="1">
      <alignment horizontal="center" vertical="center"/>
      <protection hidden="1"/>
    </xf>
    <xf numFmtId="0" fontId="25" fillId="2" borderId="26" xfId="1" applyFont="1" applyFill="1" applyBorder="1" applyAlignment="1" applyProtection="1">
      <alignment horizontal="center" vertical="center"/>
      <protection hidden="1"/>
    </xf>
    <xf numFmtId="179" fontId="29" fillId="2" borderId="30" xfId="1" applyNumberFormat="1" applyFont="1" applyFill="1" applyBorder="1" applyAlignment="1" applyProtection="1">
      <alignment horizontal="right" vertical="center"/>
      <protection hidden="1"/>
    </xf>
    <xf numFmtId="0" fontId="21" fillId="2" borderId="0" xfId="1" applyFont="1" applyFill="1" applyAlignment="1" applyProtection="1">
      <alignment horizontal="center" vertical="top" wrapText="1"/>
      <protection hidden="1"/>
    </xf>
    <xf numFmtId="0" fontId="8" fillId="2" borderId="7" xfId="1" applyFont="1" applyFill="1" applyBorder="1" applyAlignment="1" applyProtection="1">
      <alignment horizontal="center" vertical="center"/>
      <protection hidden="1"/>
    </xf>
    <xf numFmtId="0" fontId="12" fillId="2" borderId="14" xfId="1" applyFont="1" applyFill="1" applyBorder="1" applyAlignment="1" applyProtection="1">
      <alignment horizontal="center" vertical="center" wrapText="1"/>
      <protection hidden="1"/>
    </xf>
    <xf numFmtId="0" fontId="12" fillId="2" borderId="8" xfId="1" applyFont="1" applyFill="1" applyBorder="1" applyAlignment="1" applyProtection="1">
      <alignment horizontal="center" vertical="center" wrapText="1"/>
      <protection hidden="1"/>
    </xf>
    <xf numFmtId="0" fontId="12" fillId="2" borderId="7" xfId="1" applyFont="1" applyFill="1" applyBorder="1" applyAlignment="1" applyProtection="1">
      <alignment horizontal="center" vertical="center" wrapText="1"/>
      <protection hidden="1"/>
    </xf>
    <xf numFmtId="0" fontId="12" fillId="2" borderId="1" xfId="1" applyFont="1" applyFill="1" applyBorder="1" applyAlignment="1" applyProtection="1">
      <alignment horizontal="center" vertical="center" wrapText="1"/>
      <protection hidden="1"/>
    </xf>
    <xf numFmtId="0" fontId="23" fillId="2" borderId="14" xfId="1" applyFont="1" applyFill="1" applyBorder="1" applyAlignment="1" applyProtection="1">
      <alignment horizontal="distributed" vertical="center" wrapText="1"/>
      <protection hidden="1"/>
    </xf>
    <xf numFmtId="0" fontId="23" fillId="2" borderId="8" xfId="1" applyFont="1" applyFill="1" applyBorder="1" applyAlignment="1" applyProtection="1">
      <alignment horizontal="distributed" vertical="center" wrapText="1"/>
      <protection hidden="1"/>
    </xf>
    <xf numFmtId="0" fontId="23" fillId="2" borderId="13" xfId="1" applyFont="1" applyFill="1" applyBorder="1" applyAlignment="1" applyProtection="1">
      <alignment horizontal="distributed" vertical="center" wrapText="1"/>
      <protection hidden="1"/>
    </xf>
    <xf numFmtId="0" fontId="23" fillId="2" borderId="7" xfId="1" applyFont="1" applyFill="1" applyBorder="1" applyAlignment="1" applyProtection="1">
      <alignment horizontal="distributed" vertical="center" wrapText="1"/>
      <protection hidden="1"/>
    </xf>
    <xf numFmtId="0" fontId="23" fillId="2" borderId="1" xfId="1" applyFont="1" applyFill="1" applyBorder="1" applyAlignment="1" applyProtection="1">
      <alignment horizontal="distributed" vertical="center" wrapText="1"/>
      <protection hidden="1"/>
    </xf>
    <xf numFmtId="0" fontId="23" fillId="2" borderId="11" xfId="1" applyFont="1" applyFill="1" applyBorder="1" applyAlignment="1" applyProtection="1">
      <alignment horizontal="distributed" vertical="center" wrapText="1"/>
      <protection hidden="1"/>
    </xf>
    <xf numFmtId="0" fontId="12" fillId="2" borderId="14" xfId="1" applyFont="1" applyFill="1" applyBorder="1" applyAlignment="1" applyProtection="1">
      <alignment horizontal="distributed" vertical="center" wrapText="1"/>
      <protection hidden="1"/>
    </xf>
    <xf numFmtId="0" fontId="12" fillId="2" borderId="8" xfId="1" applyFont="1" applyFill="1" applyBorder="1" applyAlignment="1" applyProtection="1">
      <alignment horizontal="distributed" vertical="center" wrapText="1"/>
      <protection hidden="1"/>
    </xf>
    <xf numFmtId="0" fontId="12" fillId="2" borderId="13" xfId="1" applyFont="1" applyFill="1" applyBorder="1" applyAlignment="1" applyProtection="1">
      <alignment horizontal="distributed" vertical="center" wrapText="1"/>
      <protection hidden="1"/>
    </xf>
    <xf numFmtId="0" fontId="11" fillId="2" borderId="5" xfId="1" applyFont="1" applyFill="1" applyBorder="1" applyAlignment="1" applyProtection="1">
      <alignment horizontal="distributed" vertical="center" wrapText="1"/>
      <protection hidden="1"/>
    </xf>
    <xf numFmtId="0" fontId="11" fillId="2" borderId="7" xfId="1" applyFont="1" applyFill="1" applyBorder="1" applyAlignment="1" applyProtection="1">
      <alignment horizontal="distributed" vertical="center" wrapText="1"/>
      <protection hidden="1"/>
    </xf>
    <xf numFmtId="0" fontId="11" fillId="2" borderId="1" xfId="1" applyFont="1" applyFill="1" applyBorder="1" applyAlignment="1" applyProtection="1">
      <alignment horizontal="distributed" vertical="center" wrapText="1"/>
      <protection hidden="1"/>
    </xf>
    <xf numFmtId="0" fontId="21" fillId="2" borderId="0" xfId="1" applyFont="1" applyFill="1" applyAlignment="1" applyProtection="1">
      <alignment horizontal="center" vertical="distributed" textRotation="255" wrapText="1" indent="4"/>
      <protection hidden="1"/>
    </xf>
    <xf numFmtId="0" fontId="21" fillId="2" borderId="4" xfId="1" applyFont="1" applyFill="1" applyBorder="1" applyAlignment="1" applyProtection="1">
      <alignment horizontal="center" vertical="distributed" textRotation="255" wrapText="1" indent="4"/>
      <protection hidden="1"/>
    </xf>
    <xf numFmtId="0" fontId="8" fillId="2" borderId="7" xfId="1" applyFont="1" applyFill="1" applyBorder="1" applyAlignment="1" applyProtection="1">
      <alignment horizontal="distributed" vertical="center" wrapText="1"/>
      <protection hidden="1"/>
    </xf>
    <xf numFmtId="0" fontId="8" fillId="2" borderId="1" xfId="1" applyFont="1" applyFill="1" applyBorder="1" applyAlignment="1" applyProtection="1">
      <alignment horizontal="distributed" vertical="center" wrapText="1"/>
      <protection hidden="1"/>
    </xf>
    <xf numFmtId="0" fontId="8" fillId="2" borderId="11" xfId="1" applyFont="1" applyFill="1" applyBorder="1" applyAlignment="1" applyProtection="1">
      <alignment horizontal="distributed" vertical="center" wrapText="1"/>
      <protection hidden="1"/>
    </xf>
    <xf numFmtId="0" fontId="8" fillId="2" borderId="15" xfId="1" applyFont="1" applyFill="1" applyBorder="1" applyAlignment="1" applyProtection="1">
      <alignment horizontal="distributed" vertical="center" wrapText="1"/>
      <protection hidden="1"/>
    </xf>
    <xf numFmtId="0" fontId="8" fillId="2" borderId="16" xfId="1" applyFont="1" applyFill="1" applyBorder="1" applyAlignment="1" applyProtection="1">
      <alignment horizontal="distributed" vertical="center" wrapText="1"/>
      <protection hidden="1"/>
    </xf>
    <xf numFmtId="0" fontId="11" fillId="2" borderId="15" xfId="1" applyFont="1" applyFill="1" applyBorder="1" applyAlignment="1" applyProtection="1">
      <alignment horizontal="distributed" vertical="center" wrapText="1"/>
      <protection hidden="1"/>
    </xf>
    <xf numFmtId="0" fontId="11" fillId="2" borderId="16" xfId="1" applyFont="1" applyFill="1" applyBorder="1" applyAlignment="1" applyProtection="1">
      <alignment horizontal="distributed" vertical="center" wrapText="1"/>
      <protection hidden="1"/>
    </xf>
    <xf numFmtId="0" fontId="9" fillId="0" borderId="18" xfId="1" applyFont="1" applyBorder="1" applyAlignment="1" applyProtection="1">
      <alignment horizontal="center" vertical="center"/>
      <protection hidden="1"/>
    </xf>
    <xf numFmtId="0" fontId="9" fillId="0" borderId="19" xfId="1" applyFont="1" applyBorder="1" applyAlignment="1" applyProtection="1">
      <alignment horizontal="center" vertical="center"/>
      <protection hidden="1"/>
    </xf>
    <xf numFmtId="0" fontId="9" fillId="0" borderId="20" xfId="1" applyFont="1" applyBorder="1" applyAlignment="1" applyProtection="1">
      <alignment horizontal="center" vertical="center"/>
      <protection hidden="1"/>
    </xf>
    <xf numFmtId="0" fontId="21" fillId="2" borderId="0" xfId="1" applyFont="1" applyFill="1" applyAlignment="1" applyProtection="1">
      <alignment horizontal="center" vertical="distributed" textRotation="255"/>
      <protection hidden="1"/>
    </xf>
    <xf numFmtId="0" fontId="14" fillId="2" borderId="26" xfId="1" applyFont="1" applyFill="1" applyBorder="1" applyAlignment="1" applyProtection="1">
      <alignment horizontal="distributed" vertical="center" wrapText="1"/>
      <protection hidden="1"/>
    </xf>
    <xf numFmtId="0" fontId="14" fillId="2" borderId="22" xfId="1" applyFont="1" applyFill="1" applyBorder="1" applyAlignment="1" applyProtection="1">
      <alignment horizontal="distributed" vertical="center" wrapText="1"/>
      <protection hidden="1"/>
    </xf>
    <xf numFmtId="179" fontId="29" fillId="0" borderId="14" xfId="1" applyNumberFormat="1" applyFont="1" applyBorder="1" applyAlignment="1" applyProtection="1">
      <alignment horizontal="right" vertical="center"/>
      <protection locked="0"/>
    </xf>
    <xf numFmtId="179" fontId="29" fillId="0" borderId="5" xfId="1" applyNumberFormat="1" applyFont="1" applyBorder="1" applyAlignment="1" applyProtection="1">
      <alignment horizontal="right" vertical="center"/>
      <protection locked="0"/>
    </xf>
    <xf numFmtId="0" fontId="11" fillId="2" borderId="8" xfId="1" applyFont="1" applyFill="1" applyBorder="1" applyAlignment="1" applyProtection="1">
      <alignment horizontal="center" wrapText="1"/>
      <protection hidden="1"/>
    </xf>
    <xf numFmtId="0" fontId="11" fillId="2" borderId="0" xfId="1" applyFont="1" applyFill="1" applyAlignment="1" applyProtection="1">
      <alignment horizontal="center" wrapText="1"/>
      <protection hidden="1"/>
    </xf>
    <xf numFmtId="0" fontId="25" fillId="2" borderId="8" xfId="1" applyFont="1" applyFill="1" applyBorder="1" applyAlignment="1" applyProtection="1">
      <alignment horizontal="center" vertical="center"/>
      <protection hidden="1"/>
    </xf>
    <xf numFmtId="177" fontId="9" fillId="0" borderId="7" xfId="1" applyNumberFormat="1" applyFont="1" applyBorder="1" applyAlignment="1" applyProtection="1">
      <alignment horizontal="center" vertical="center"/>
      <protection locked="0"/>
    </xf>
    <xf numFmtId="177" fontId="9" fillId="0" borderId="1" xfId="1" applyNumberFormat="1" applyFont="1" applyBorder="1" applyAlignment="1" applyProtection="1">
      <alignment horizontal="center" vertical="center"/>
      <protection locked="0"/>
    </xf>
    <xf numFmtId="177" fontId="9" fillId="0" borderId="11" xfId="1" applyNumberFormat="1" applyFont="1" applyBorder="1" applyAlignment="1" applyProtection="1">
      <alignment horizontal="center" vertical="center"/>
      <protection locked="0"/>
    </xf>
    <xf numFmtId="0" fontId="11" fillId="2" borderId="26" xfId="1" applyFont="1" applyFill="1" applyBorder="1" applyAlignment="1" applyProtection="1">
      <alignment horizontal="center" vertical="top"/>
      <protection hidden="1"/>
    </xf>
    <xf numFmtId="0" fontId="11" fillId="2" borderId="0" xfId="1" applyFont="1" applyFill="1" applyAlignment="1" applyProtection="1">
      <alignment horizontal="center" vertical="top"/>
      <protection hidden="1"/>
    </xf>
    <xf numFmtId="0" fontId="11" fillId="2" borderId="1" xfId="1" applyFont="1" applyFill="1" applyBorder="1" applyAlignment="1" applyProtection="1">
      <alignment horizontal="center" vertical="top"/>
      <protection hidden="1"/>
    </xf>
    <xf numFmtId="0" fontId="9" fillId="0" borderId="27" xfId="1" applyFont="1" applyBorder="1" applyAlignment="1" applyProtection="1">
      <alignment horizontal="center" vertical="top"/>
      <protection hidden="1"/>
    </xf>
    <xf numFmtId="0" fontId="9" fillId="0" borderId="26" xfId="1" applyFont="1" applyBorder="1" applyAlignment="1" applyProtection="1">
      <alignment horizontal="center" vertical="top"/>
      <protection hidden="1"/>
    </xf>
    <xf numFmtId="0" fontId="9" fillId="0" borderId="5" xfId="1" applyFont="1" applyBorder="1" applyAlignment="1" applyProtection="1">
      <alignment horizontal="center" vertical="top"/>
      <protection hidden="1"/>
    </xf>
    <xf numFmtId="0" fontId="9" fillId="0" borderId="0" xfId="1" applyFont="1" applyAlignment="1" applyProtection="1">
      <alignment horizontal="center" vertical="top"/>
      <protection hidden="1"/>
    </xf>
    <xf numFmtId="0" fontId="9" fillId="0" borderId="7" xfId="1" applyFont="1" applyBorder="1" applyAlignment="1" applyProtection="1">
      <alignment horizontal="center" vertical="top"/>
      <protection hidden="1"/>
    </xf>
    <xf numFmtId="0" fontId="9" fillId="0" borderId="1" xfId="1" applyFont="1" applyBorder="1" applyAlignment="1" applyProtection="1">
      <alignment horizontal="center" vertical="top"/>
      <protection hidden="1"/>
    </xf>
    <xf numFmtId="0" fontId="9" fillId="0" borderId="27" xfId="1" applyFont="1" applyBorder="1" applyAlignment="1" applyProtection="1">
      <alignment horizontal="center" vertical="top" wrapText="1"/>
      <protection hidden="1"/>
    </xf>
    <xf numFmtId="0" fontId="9" fillId="0" borderId="26" xfId="1" applyFont="1" applyBorder="1" applyAlignment="1" applyProtection="1">
      <alignment horizontal="center" vertical="top" wrapText="1"/>
      <protection hidden="1"/>
    </xf>
    <xf numFmtId="0" fontId="8" fillId="2" borderId="40" xfId="1" applyFont="1" applyFill="1" applyBorder="1" applyAlignment="1" applyProtection="1">
      <alignment horizontal="distributed" vertical="center" justifyLastLine="1"/>
      <protection hidden="1"/>
    </xf>
    <xf numFmtId="0" fontId="14" fillId="2" borderId="40" xfId="1" applyFont="1" applyFill="1" applyBorder="1" applyAlignment="1" applyProtection="1">
      <alignment horizontal="center" vertical="center"/>
      <protection hidden="1"/>
    </xf>
    <xf numFmtId="0" fontId="14" fillId="2" borderId="14" xfId="1" applyFont="1" applyFill="1" applyBorder="1" applyAlignment="1" applyProtection="1">
      <alignment horizontal="center" vertical="center"/>
      <protection hidden="1"/>
    </xf>
    <xf numFmtId="0" fontId="11" fillId="2" borderId="5" xfId="1" applyFont="1" applyFill="1" applyBorder="1" applyAlignment="1" applyProtection="1">
      <alignment horizontal="distributed" vertical="center" wrapText="1" justifyLastLine="1"/>
      <protection hidden="1"/>
    </xf>
    <xf numFmtId="0" fontId="11" fillId="2" borderId="0" xfId="1" applyFont="1" applyFill="1" applyAlignment="1" applyProtection="1">
      <alignment horizontal="distributed" vertical="center" wrapText="1" justifyLastLine="1"/>
      <protection hidden="1"/>
    </xf>
    <xf numFmtId="0" fontId="9" fillId="0" borderId="5" xfId="1" applyFont="1" applyBorder="1" applyAlignment="1" applyProtection="1">
      <alignment horizontal="center" vertical="center" shrinkToFit="1"/>
      <protection locked="0"/>
    </xf>
    <xf numFmtId="0" fontId="9" fillId="0" borderId="0" xfId="1" applyFont="1" applyAlignment="1" applyProtection="1">
      <alignment horizontal="center" vertical="center" shrinkToFit="1"/>
      <protection locked="0"/>
    </xf>
    <xf numFmtId="0" fontId="9" fillId="0" borderId="4" xfId="1" applyFont="1" applyBorder="1" applyAlignment="1" applyProtection="1">
      <alignment horizontal="center" vertical="center" shrinkToFit="1"/>
      <protection locked="0"/>
    </xf>
    <xf numFmtId="179" fontId="29" fillId="0" borderId="7" xfId="1" applyNumberFormat="1" applyFont="1" applyBorder="1" applyAlignment="1" applyProtection="1">
      <alignment horizontal="right" vertical="center"/>
      <protection locked="0"/>
    </xf>
    <xf numFmtId="0" fontId="14" fillId="2" borderId="26" xfId="1" applyFont="1" applyFill="1" applyBorder="1" applyAlignment="1" applyProtection="1">
      <alignment horizontal="center" vertical="top"/>
      <protection hidden="1"/>
    </xf>
    <xf numFmtId="0" fontId="14" fillId="2" borderId="0" xfId="1" applyFont="1" applyFill="1" applyAlignment="1" applyProtection="1">
      <alignment horizontal="center" vertical="top"/>
      <protection hidden="1"/>
    </xf>
    <xf numFmtId="0" fontId="14" fillId="2" borderId="1" xfId="1" applyFont="1" applyFill="1" applyBorder="1" applyAlignment="1" applyProtection="1">
      <alignment horizontal="center" vertical="top"/>
      <protection hidden="1"/>
    </xf>
    <xf numFmtId="179" fontId="29" fillId="0" borderId="26" xfId="1" applyNumberFormat="1" applyFont="1" applyBorder="1" applyProtection="1">
      <alignment vertical="center"/>
      <protection hidden="1"/>
    </xf>
    <xf numFmtId="179" fontId="29" fillId="0" borderId="1" xfId="1" applyNumberFormat="1" applyFont="1" applyBorder="1" applyProtection="1">
      <alignment vertical="center"/>
      <protection hidden="1"/>
    </xf>
    <xf numFmtId="0" fontId="8" fillId="2" borderId="31" xfId="1" applyFont="1" applyFill="1" applyBorder="1" applyAlignment="1" applyProtection="1">
      <alignment horizontal="center" vertical="center" wrapText="1"/>
      <protection hidden="1"/>
    </xf>
    <xf numFmtId="0" fontId="8" fillId="2" borderId="13" xfId="1" applyFont="1" applyFill="1" applyBorder="1" applyAlignment="1" applyProtection="1">
      <alignment horizontal="center" vertical="center"/>
      <protection hidden="1"/>
    </xf>
    <xf numFmtId="0" fontId="14" fillId="2" borderId="43" xfId="1" applyFont="1" applyFill="1" applyBorder="1" applyAlignment="1" applyProtection="1">
      <alignment horizontal="center" vertical="center" wrapText="1"/>
      <protection hidden="1"/>
    </xf>
    <xf numFmtId="0" fontId="14" fillId="2" borderId="8" xfId="1" applyFont="1" applyFill="1" applyBorder="1" applyAlignment="1" applyProtection="1">
      <alignment horizontal="center" vertical="center" wrapText="1"/>
      <protection hidden="1"/>
    </xf>
    <xf numFmtId="0" fontId="14" fillId="2" borderId="13" xfId="1" applyFont="1" applyFill="1" applyBorder="1" applyAlignment="1" applyProtection="1">
      <alignment horizontal="center" vertical="center" wrapText="1"/>
      <protection hidden="1"/>
    </xf>
    <xf numFmtId="0" fontId="14" fillId="2" borderId="30" xfId="1" applyFont="1" applyFill="1" applyBorder="1" applyAlignment="1" applyProtection="1">
      <alignment horizontal="center" vertical="center" wrapText="1"/>
      <protection hidden="1"/>
    </xf>
    <xf numFmtId="0" fontId="14" fillId="2" borderId="4" xfId="1" applyFont="1" applyFill="1" applyBorder="1" applyAlignment="1" applyProtection="1">
      <alignment horizontal="center" vertical="center" wrapText="1"/>
      <protection hidden="1"/>
    </xf>
    <xf numFmtId="0" fontId="11" fillId="2" borderId="31" xfId="1" applyFont="1" applyFill="1" applyBorder="1" applyAlignment="1" applyProtection="1">
      <protection hidden="1"/>
    </xf>
    <xf numFmtId="0" fontId="11" fillId="2" borderId="33" xfId="1" applyFont="1" applyFill="1" applyBorder="1" applyAlignment="1" applyProtection="1">
      <protection hidden="1"/>
    </xf>
    <xf numFmtId="0" fontId="11" fillId="2" borderId="24" xfId="1" applyFont="1" applyFill="1" applyBorder="1" applyAlignment="1" applyProtection="1">
      <alignment horizontal="distributed" vertical="center" wrapText="1"/>
      <protection hidden="1"/>
    </xf>
    <xf numFmtId="0" fontId="11" fillId="2" borderId="26" xfId="1" applyFont="1" applyFill="1" applyBorder="1" applyAlignment="1" applyProtection="1">
      <alignment horizontal="distributed" vertical="center" wrapText="1"/>
      <protection hidden="1"/>
    </xf>
    <xf numFmtId="0" fontId="11" fillId="2" borderId="25" xfId="1" applyFont="1" applyFill="1" applyBorder="1" applyAlignment="1" applyProtection="1">
      <alignment horizontal="distributed" vertical="center" wrapText="1"/>
      <protection hidden="1"/>
    </xf>
    <xf numFmtId="0" fontId="11" fillId="2" borderId="30" xfId="1" applyFont="1" applyFill="1" applyBorder="1" applyAlignment="1" applyProtection="1">
      <alignment horizontal="distributed" vertical="center" wrapText="1"/>
      <protection hidden="1"/>
    </xf>
    <xf numFmtId="0" fontId="11" fillId="2" borderId="4" xfId="1" applyFont="1" applyFill="1" applyBorder="1" applyAlignment="1" applyProtection="1">
      <alignment horizontal="distributed" vertical="center" wrapText="1"/>
      <protection hidden="1"/>
    </xf>
    <xf numFmtId="0" fontId="26" fillId="0" borderId="1" xfId="1" applyFont="1" applyBorder="1" applyAlignment="1" applyProtection="1">
      <alignment horizontal="center" vertical="center"/>
      <protection locked="0"/>
    </xf>
    <xf numFmtId="0" fontId="11" fillId="2" borderId="59" xfId="1" applyFont="1" applyFill="1" applyBorder="1" applyAlignment="1" applyProtection="1">
      <alignment horizontal="left" vertical="center"/>
      <protection hidden="1"/>
    </xf>
    <xf numFmtId="0" fontId="11" fillId="2" borderId="60" xfId="1" applyFont="1" applyFill="1" applyBorder="1" applyAlignment="1" applyProtection="1">
      <alignment horizontal="left" vertical="center"/>
      <protection hidden="1"/>
    </xf>
    <xf numFmtId="0" fontId="11" fillId="2" borderId="61" xfId="1" applyFont="1" applyFill="1" applyBorder="1" applyAlignment="1" applyProtection="1">
      <alignment horizontal="left" vertical="center"/>
      <protection hidden="1"/>
    </xf>
    <xf numFmtId="0" fontId="11" fillId="2" borderId="62" xfId="1" applyFont="1" applyFill="1" applyBorder="1" applyAlignment="1" applyProtection="1">
      <alignment horizontal="left" vertical="center"/>
      <protection hidden="1"/>
    </xf>
    <xf numFmtId="0" fontId="8" fillId="2" borderId="28" xfId="1" applyFont="1" applyFill="1" applyBorder="1" applyAlignment="1" applyProtection="1">
      <alignment horizontal="center" vertical="center"/>
      <protection hidden="1"/>
    </xf>
    <xf numFmtId="0" fontId="8" fillId="2" borderId="8" xfId="1" applyFont="1" applyFill="1" applyBorder="1" applyAlignment="1" applyProtection="1">
      <alignment horizontal="center" vertical="center" wrapText="1"/>
      <protection hidden="1"/>
    </xf>
    <xf numFmtId="0" fontId="8" fillId="2" borderId="13" xfId="1" applyFont="1" applyFill="1" applyBorder="1" applyAlignment="1" applyProtection="1">
      <alignment horizontal="center" vertical="center" wrapText="1"/>
      <protection hidden="1"/>
    </xf>
    <xf numFmtId="0" fontId="14" fillId="2" borderId="46" xfId="1" applyFont="1" applyFill="1" applyBorder="1" applyAlignment="1" applyProtection="1">
      <alignment horizontal="center" vertical="center" wrapText="1"/>
      <protection hidden="1"/>
    </xf>
    <xf numFmtId="0" fontId="11" fillId="2" borderId="5" xfId="1" applyFont="1" applyFill="1" applyBorder="1" applyAlignment="1" applyProtection="1">
      <alignment horizontal="center" vertical="center" wrapText="1"/>
      <protection hidden="1"/>
    </xf>
    <xf numFmtId="0" fontId="11" fillId="2" borderId="0" xfId="1" applyFont="1" applyFill="1" applyAlignment="1" applyProtection="1">
      <alignment horizontal="center" vertical="center" wrapText="1"/>
      <protection hidden="1"/>
    </xf>
    <xf numFmtId="0" fontId="11" fillId="2" borderId="4" xfId="1" applyFont="1" applyFill="1" applyBorder="1" applyAlignment="1" applyProtection="1">
      <alignment horizontal="center" vertical="center" wrapText="1"/>
      <protection hidden="1"/>
    </xf>
    <xf numFmtId="0" fontId="26" fillId="0" borderId="5" xfId="1" applyFont="1" applyBorder="1" applyAlignment="1" applyProtection="1">
      <alignment horizontal="center" vertical="center"/>
      <protection locked="0"/>
    </xf>
    <xf numFmtId="0" fontId="26" fillId="0" borderId="0" xfId="1" applyFont="1" applyAlignment="1" applyProtection="1">
      <alignment horizontal="center" vertical="center"/>
      <protection locked="0"/>
    </xf>
    <xf numFmtId="0" fontId="26" fillId="0" borderId="4" xfId="1" applyFont="1" applyBorder="1" applyAlignment="1" applyProtection="1">
      <alignment horizontal="center" vertical="center"/>
      <protection locked="0"/>
    </xf>
    <xf numFmtId="0" fontId="26" fillId="0" borderId="7" xfId="1" applyFont="1" applyBorder="1" applyAlignment="1" applyProtection="1">
      <alignment horizontal="center" vertical="center"/>
      <protection locked="0"/>
    </xf>
    <xf numFmtId="0" fontId="26" fillId="0" borderId="11" xfId="1" applyFont="1" applyBorder="1" applyAlignment="1" applyProtection="1">
      <alignment horizontal="center" vertical="center"/>
      <protection locked="0"/>
    </xf>
    <xf numFmtId="0" fontId="8" fillId="2" borderId="55" xfId="1" applyFont="1" applyFill="1" applyBorder="1" applyAlignment="1" applyProtection="1">
      <alignment horizontal="center" vertical="center" wrapText="1"/>
      <protection hidden="1"/>
    </xf>
    <xf numFmtId="0" fontId="8" fillId="2" borderId="56" xfId="1" applyFont="1" applyFill="1" applyBorder="1" applyAlignment="1" applyProtection="1">
      <alignment horizontal="center" vertical="center" wrapText="1"/>
      <protection hidden="1"/>
    </xf>
    <xf numFmtId="0" fontId="8" fillId="2" borderId="57" xfId="1" applyFont="1" applyFill="1" applyBorder="1" applyAlignment="1" applyProtection="1">
      <alignment horizontal="center" vertical="center" wrapText="1"/>
      <protection hidden="1"/>
    </xf>
    <xf numFmtId="0" fontId="8" fillId="2" borderId="58" xfId="1" applyFont="1" applyFill="1" applyBorder="1" applyAlignment="1" applyProtection="1">
      <alignment horizontal="center" vertical="center" wrapText="1"/>
      <protection hidden="1"/>
    </xf>
    <xf numFmtId="0" fontId="30" fillId="2" borderId="27" xfId="1" applyFont="1" applyFill="1" applyBorder="1" applyAlignment="1" applyProtection="1">
      <alignment horizontal="center" vertical="center"/>
      <protection hidden="1"/>
    </xf>
    <xf numFmtId="0" fontId="30" fillId="2" borderId="5" xfId="1" applyFont="1" applyFill="1" applyBorder="1" applyAlignment="1" applyProtection="1">
      <alignment horizontal="center" vertical="center"/>
      <protection hidden="1"/>
    </xf>
    <xf numFmtId="0" fontId="30" fillId="2" borderId="21" xfId="1" applyFont="1" applyFill="1" applyBorder="1" applyAlignment="1" applyProtection="1">
      <alignment horizontal="center" vertical="center"/>
      <protection hidden="1"/>
    </xf>
    <xf numFmtId="0" fontId="11" fillId="2" borderId="47" xfId="1" applyFont="1" applyFill="1" applyBorder="1" applyAlignment="1" applyProtection="1">
      <alignment horizontal="left" vertical="center"/>
      <protection hidden="1"/>
    </xf>
    <xf numFmtId="179" fontId="29" fillId="0" borderId="8" xfId="1" applyNumberFormat="1" applyFont="1" applyBorder="1" applyAlignment="1" applyProtection="1">
      <alignment horizontal="right" vertical="center"/>
      <protection hidden="1"/>
    </xf>
    <xf numFmtId="179" fontId="29" fillId="0" borderId="1" xfId="1" applyNumberFormat="1" applyFont="1" applyBorder="1" applyAlignment="1" applyProtection="1">
      <alignment horizontal="right" vertical="center"/>
      <protection hidden="1"/>
    </xf>
    <xf numFmtId="0" fontId="9" fillId="0" borderId="14" xfId="1" applyFont="1" applyBorder="1" applyAlignment="1" applyProtection="1">
      <alignment horizontal="center" vertical="top"/>
      <protection hidden="1"/>
    </xf>
    <xf numFmtId="0" fontId="9" fillId="0" borderId="8" xfId="1" applyFont="1" applyBorder="1" applyAlignment="1" applyProtection="1">
      <alignment horizontal="center" vertical="top"/>
      <protection hidden="1"/>
    </xf>
    <xf numFmtId="0" fontId="8" fillId="2" borderId="30" xfId="1" applyFont="1" applyFill="1" applyBorder="1" applyAlignment="1" applyProtection="1">
      <alignment horizontal="center" vertical="center" wrapText="1"/>
      <protection hidden="1"/>
    </xf>
    <xf numFmtId="0" fontId="8" fillId="2" borderId="47" xfId="1" applyFont="1" applyFill="1" applyBorder="1" applyAlignment="1" applyProtection="1">
      <alignment horizontal="center" vertical="center"/>
      <protection hidden="1"/>
    </xf>
    <xf numFmtId="0" fontId="11" fillId="2" borderId="14" xfId="1" applyFont="1" applyFill="1" applyBorder="1" applyAlignment="1" applyProtection="1">
      <alignment horizontal="center" vertical="top"/>
      <protection hidden="1"/>
    </xf>
    <xf numFmtId="0" fontId="11" fillId="2" borderId="7" xfId="1" applyFont="1" applyFill="1" applyBorder="1" applyAlignment="1" applyProtection="1">
      <alignment horizontal="center" vertical="top"/>
      <protection hidden="1"/>
    </xf>
    <xf numFmtId="179" fontId="29" fillId="0" borderId="14" xfId="1" applyNumberFormat="1" applyFont="1" applyBorder="1" applyProtection="1">
      <alignment vertical="center"/>
      <protection hidden="1"/>
    </xf>
    <xf numFmtId="179" fontId="29" fillId="0" borderId="5" xfId="1" applyNumberFormat="1" applyFont="1" applyBorder="1" applyProtection="1">
      <alignment vertical="center"/>
      <protection hidden="1"/>
    </xf>
    <xf numFmtId="179" fontId="29" fillId="2" borderId="24" xfId="1" applyNumberFormat="1" applyFont="1" applyFill="1" applyBorder="1" applyAlignment="1" applyProtection="1">
      <alignment horizontal="right" vertical="center"/>
      <protection hidden="1"/>
    </xf>
    <xf numFmtId="0" fontId="8" fillId="2" borderId="4" xfId="1" applyFont="1" applyFill="1" applyBorder="1" applyAlignment="1" applyProtection="1">
      <alignment horizontal="center" vertical="center"/>
      <protection hidden="1"/>
    </xf>
    <xf numFmtId="0" fontId="8" fillId="2" borderId="11" xfId="1" applyFont="1" applyFill="1" applyBorder="1" applyAlignment="1" applyProtection="1">
      <alignment horizontal="center" vertical="center"/>
      <protection hidden="1"/>
    </xf>
    <xf numFmtId="0" fontId="8" fillId="2" borderId="8" xfId="1" applyFont="1" applyFill="1" applyBorder="1" applyAlignment="1" applyProtection="1">
      <alignment horizontal="distributed" vertical="center" indent="1"/>
      <protection hidden="1"/>
    </xf>
    <xf numFmtId="0" fontId="8" fillId="2" borderId="13" xfId="1" applyFont="1" applyFill="1" applyBorder="1" applyAlignment="1" applyProtection="1">
      <alignment horizontal="distributed" vertical="center" indent="1"/>
      <protection hidden="1"/>
    </xf>
    <xf numFmtId="0" fontId="8" fillId="2" borderId="0" xfId="1" applyFont="1" applyFill="1" applyAlignment="1" applyProtection="1">
      <alignment horizontal="distributed" vertical="center" indent="1"/>
      <protection hidden="1"/>
    </xf>
    <xf numFmtId="0" fontId="8" fillId="2" borderId="4" xfId="1" applyFont="1" applyFill="1" applyBorder="1" applyAlignment="1" applyProtection="1">
      <alignment horizontal="distributed" vertical="center" indent="1"/>
      <protection hidden="1"/>
    </xf>
    <xf numFmtId="0" fontId="8" fillId="2" borderId="1" xfId="1" applyFont="1" applyFill="1" applyBorder="1" applyAlignment="1" applyProtection="1">
      <alignment horizontal="distributed" vertical="center" indent="1"/>
      <protection hidden="1"/>
    </xf>
    <xf numFmtId="0" fontId="8" fillId="2" borderId="11" xfId="1" applyFont="1" applyFill="1" applyBorder="1" applyAlignment="1" applyProtection="1">
      <alignment horizontal="distributed" vertical="center" indent="1"/>
      <protection hidden="1"/>
    </xf>
    <xf numFmtId="0" fontId="27" fillId="2" borderId="0" xfId="1" applyFont="1" applyFill="1" applyAlignment="1" applyProtection="1">
      <alignment horizontal="center" vertical="distributed" textRotation="255"/>
      <protection hidden="1"/>
    </xf>
    <xf numFmtId="0" fontId="27" fillId="2" borderId="4" xfId="1" applyFont="1" applyFill="1" applyBorder="1" applyAlignment="1" applyProtection="1">
      <alignment horizontal="center" vertical="distributed" textRotation="255"/>
      <protection hidden="1"/>
    </xf>
    <xf numFmtId="0" fontId="8" fillId="2" borderId="14" xfId="1" applyFont="1" applyFill="1" applyBorder="1" applyAlignment="1" applyProtection="1">
      <alignment horizontal="distributed" vertical="center" indent="1"/>
      <protection hidden="1"/>
    </xf>
    <xf numFmtId="0" fontId="8" fillId="2" borderId="5" xfId="1" applyFont="1" applyFill="1" applyBorder="1" applyAlignment="1" applyProtection="1">
      <alignment horizontal="distributed" vertical="center" indent="1"/>
      <protection hidden="1"/>
    </xf>
    <xf numFmtId="0" fontId="2" fillId="2" borderId="0" xfId="1" applyFont="1" applyFill="1" applyAlignment="1" applyProtection="1">
      <alignment horizontal="distributed" vertical="center"/>
      <protection hidden="1"/>
    </xf>
    <xf numFmtId="0" fontId="16" fillId="2" borderId="8" xfId="1" applyFont="1" applyFill="1" applyBorder="1" applyAlignment="1" applyProtection="1">
      <alignment horizontal="center" vertical="center"/>
      <protection hidden="1"/>
    </xf>
    <xf numFmtId="0" fontId="16" fillId="2" borderId="1" xfId="1" applyFont="1" applyFill="1" applyBorder="1" applyAlignment="1" applyProtection="1">
      <alignment horizontal="center" vertical="center"/>
      <protection hidden="1"/>
    </xf>
    <xf numFmtId="0" fontId="15" fillId="0" borderId="14" xfId="1" applyFont="1" applyBorder="1" applyAlignment="1" applyProtection="1">
      <alignment horizontal="left" vertical="center" indent="1" shrinkToFit="1"/>
      <protection locked="0"/>
    </xf>
    <xf numFmtId="0" fontId="15" fillId="0" borderId="8" xfId="1" applyFont="1" applyBorder="1" applyAlignment="1" applyProtection="1">
      <alignment horizontal="left" vertical="center" indent="1" shrinkToFit="1"/>
      <protection locked="0"/>
    </xf>
    <xf numFmtId="0" fontId="15" fillId="0" borderId="7" xfId="1" applyFont="1" applyBorder="1" applyAlignment="1" applyProtection="1">
      <alignment horizontal="left" vertical="center" indent="1" shrinkToFit="1"/>
      <protection locked="0"/>
    </xf>
    <xf numFmtId="0" fontId="15" fillId="0" borderId="1" xfId="1" applyFont="1" applyBorder="1" applyAlignment="1" applyProtection="1">
      <alignment horizontal="left" vertical="center" indent="1" shrinkToFit="1"/>
      <protection locked="0"/>
    </xf>
    <xf numFmtId="0" fontId="15" fillId="0" borderId="5" xfId="1" applyFont="1" applyBorder="1" applyAlignment="1" applyProtection="1">
      <alignment horizontal="left" vertical="center" indent="1" shrinkToFit="1"/>
      <protection locked="0"/>
    </xf>
    <xf numFmtId="0" fontId="15" fillId="0" borderId="0" xfId="1" applyFont="1" applyAlignment="1" applyProtection="1">
      <alignment horizontal="left" vertical="center" indent="1" shrinkToFit="1"/>
      <protection locked="0"/>
    </xf>
    <xf numFmtId="0" fontId="10" fillId="0" borderId="7" xfId="1" applyFont="1" applyBorder="1" applyAlignment="1" applyProtection="1">
      <alignment horizontal="left" vertical="center" indent="1" shrinkToFit="1"/>
      <protection locked="0"/>
    </xf>
    <xf numFmtId="0" fontId="10" fillId="0" borderId="1" xfId="1" applyFont="1" applyBorder="1" applyAlignment="1" applyProtection="1">
      <alignment horizontal="left" vertical="center" indent="1" shrinkToFit="1"/>
      <protection locked="0"/>
    </xf>
    <xf numFmtId="0" fontId="9" fillId="2" borderId="0" xfId="1" applyFont="1" applyFill="1" applyAlignment="1" applyProtection="1">
      <alignment horizontal="left" indent="1" shrinkToFit="1"/>
      <protection locked="0"/>
    </xf>
    <xf numFmtId="0" fontId="9" fillId="2" borderId="6" xfId="1" applyFont="1" applyFill="1" applyBorder="1" applyAlignment="1" applyProtection="1">
      <alignment horizontal="left" indent="1" shrinkToFit="1"/>
      <protection locked="0"/>
    </xf>
    <xf numFmtId="0" fontId="11" fillId="2" borderId="5" xfId="1" applyFont="1" applyFill="1" applyBorder="1" applyAlignment="1" applyProtection="1">
      <alignment horizontal="distributed" vertical="center" wrapText="1" justifyLastLine="1" shrinkToFit="1"/>
      <protection locked="0"/>
    </xf>
    <xf numFmtId="0" fontId="11" fillId="2" borderId="0" xfId="1" applyFont="1" applyFill="1" applyAlignment="1" applyProtection="1">
      <alignment horizontal="distributed" vertical="center" wrapText="1" justifyLastLine="1" shrinkToFit="1"/>
      <protection locked="0"/>
    </xf>
    <xf numFmtId="0" fontId="11" fillId="2" borderId="7" xfId="1" applyFont="1" applyFill="1" applyBorder="1" applyAlignment="1" applyProtection="1">
      <alignment horizontal="distributed" vertical="center" wrapText="1" justifyLastLine="1" shrinkToFit="1"/>
      <protection locked="0"/>
    </xf>
    <xf numFmtId="0" fontId="11" fillId="2" borderId="1" xfId="1" applyFont="1" applyFill="1" applyBorder="1" applyAlignment="1" applyProtection="1">
      <alignment horizontal="distributed" vertical="center" wrapText="1" justifyLastLine="1" shrinkToFit="1"/>
      <protection locked="0"/>
    </xf>
    <xf numFmtId="179" fontId="29" fillId="0" borderId="7" xfId="1" applyNumberFormat="1" applyFont="1" applyBorder="1" applyProtection="1">
      <alignment vertical="center"/>
      <protection hidden="1"/>
    </xf>
    <xf numFmtId="0" fontId="11" fillId="2" borderId="8" xfId="1" applyFont="1" applyFill="1" applyBorder="1" applyAlignment="1" applyProtection="1">
      <alignment horizontal="center" vertical="top"/>
      <protection hidden="1"/>
    </xf>
    <xf numFmtId="0" fontId="11" fillId="2" borderId="5" xfId="1" applyFont="1" applyFill="1" applyBorder="1" applyAlignment="1" applyProtection="1">
      <alignment horizontal="center" vertical="top"/>
      <protection hidden="1"/>
    </xf>
    <xf numFmtId="177" fontId="9" fillId="0" borderId="5" xfId="1" applyNumberFormat="1" applyFont="1" applyBorder="1" applyAlignment="1" applyProtection="1">
      <alignment horizontal="center" vertical="center" wrapText="1"/>
      <protection locked="0"/>
    </xf>
    <xf numFmtId="177" fontId="9" fillId="0" borderId="0" xfId="1" applyNumberFormat="1" applyFont="1" applyAlignment="1" applyProtection="1">
      <alignment horizontal="center" vertical="center" wrapText="1"/>
      <protection locked="0"/>
    </xf>
    <xf numFmtId="0" fontId="11" fillId="2" borderId="27" xfId="1" applyFont="1" applyFill="1" applyBorder="1" applyAlignment="1" applyProtection="1">
      <alignment horizontal="center" vertical="center"/>
      <protection hidden="1"/>
    </xf>
    <xf numFmtId="0" fontId="11" fillId="2" borderId="26" xfId="1" applyFont="1" applyFill="1" applyBorder="1" applyAlignment="1" applyProtection="1">
      <alignment horizontal="center" vertical="center"/>
      <protection hidden="1"/>
    </xf>
    <xf numFmtId="0" fontId="11" fillId="2" borderId="25" xfId="1" applyFont="1" applyFill="1" applyBorder="1" applyAlignment="1" applyProtection="1">
      <alignment horizontal="center" vertical="center"/>
      <protection hidden="1"/>
    </xf>
    <xf numFmtId="0" fontId="11" fillId="2" borderId="27" xfId="1" applyFont="1" applyFill="1" applyBorder="1" applyAlignment="1" applyProtection="1">
      <alignment horizontal="center" vertical="top"/>
      <protection hidden="1"/>
    </xf>
    <xf numFmtId="179" fontId="29" fillId="0" borderId="26" xfId="1" applyNumberFormat="1" applyFont="1" applyBorder="1" applyAlignment="1" applyProtection="1">
      <alignment horizontal="right" vertical="center"/>
      <protection locked="0"/>
    </xf>
  </cellXfs>
  <cellStyles count="3">
    <cellStyle name="標準" xfId="0" builtinId="0"/>
    <cellStyle name="標準 2" xfId="2"/>
    <cellStyle name="標準_25年分保険料控除申告書" xfId="1"/>
  </cellStyles>
  <dxfs count="0"/>
  <tableStyles count="0" defaultTableStyle="TableStyleMedium2" defaultPivotStyle="PivotStyleLight16"/>
  <colors>
    <mruColors>
      <color rgb="FF0000FF"/>
      <color rgb="FFCCFF99"/>
      <color rgb="FFFFCCFF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Drop" dropLines="3" dropStyle="combo" dx="16" fmlaLink="$DJ$104" fmlaRange="$DH$104:$DH$106" noThreeD="1" val="0"/>
</file>

<file path=xl/ctrlProps/ctrlProp2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3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4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5.xml><?xml version="1.0" encoding="utf-8"?>
<formControlPr xmlns="http://schemas.microsoft.com/office/spreadsheetml/2009/9/main" objectType="Drop" dropLines="3" dropStyle="combo" dx="16" fmlaLink="$DJ$111" fmlaRange="$DH$111:$DH$113" noThreeD="1" val="0"/>
</file>

<file path=xl/ctrlProps/ctrlProp6.xml><?xml version="1.0" encoding="utf-8"?>
<formControlPr xmlns="http://schemas.microsoft.com/office/spreadsheetml/2009/9/main" objectType="Drop" dropLines="3" dropStyle="combo" dx="16" fmlaLink="$DJ$112" fmlaRange="$DH$111:$DH$113" noThreeD="1" sel="2" val="0"/>
</file>

<file path=xl/ctrlProps/ctrlProp7.xml><?xml version="1.0" encoding="utf-8"?>
<formControlPr xmlns="http://schemas.microsoft.com/office/spreadsheetml/2009/9/main" objectType="Drop" dropLines="3" dropStyle="combo" dx="16" fmlaLink="$DJ$108" fmlaRange="$DH$104:$DH$106" noThreeD="1" sel="2" val="0"/>
</file>

<file path=xl/ctrlProps/ctrlProp8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9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0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1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2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3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4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5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6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7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8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9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0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1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2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3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4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5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6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7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8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9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30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31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32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33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34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35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36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37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38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39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40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41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42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43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44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45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46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47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48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49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50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51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52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53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54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55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56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57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58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59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60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61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62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63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64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65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66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67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68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69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70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71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72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73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74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75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76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77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78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79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80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81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82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83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84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85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86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87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88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89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90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91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92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93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94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95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96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97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98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99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00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01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02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03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04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05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06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07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08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09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10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11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12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13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14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15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16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17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18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19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20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21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22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23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24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25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26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27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28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29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30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31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32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33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34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35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36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37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38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39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40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41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42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43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44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45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46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47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48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49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50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51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52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53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54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55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56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57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58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59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60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61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62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63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64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65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66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67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68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69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70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71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72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73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74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75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76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77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78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79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80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81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82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83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84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85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86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87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88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89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90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91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92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93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94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95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96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97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98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99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00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01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02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03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04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05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06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07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08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09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10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11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12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13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14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15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16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17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18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19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20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21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22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23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24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25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26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27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28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29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30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31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32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33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34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35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36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37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38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39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40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41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42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43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44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45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46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47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48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49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50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51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52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53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54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55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56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57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58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59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60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61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62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63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64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65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66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67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68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69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70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71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72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73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74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75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76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77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78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79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15" name="角丸四角形 6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>
          <a:spLocks noChangeArrowheads="1"/>
        </xdr:cNvSpPr>
      </xdr:nvSpPr>
      <xdr:spPr bwMode="auto">
        <a:xfrm>
          <a:off x="25015" y="328073"/>
          <a:ext cx="10156151" cy="1164177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16" name="角丸四角形 12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>
          <a:spLocks noChangeArrowheads="1"/>
        </xdr:cNvSpPr>
      </xdr:nvSpPr>
      <xdr:spPr bwMode="auto">
        <a:xfrm>
          <a:off x="7137607" y="1573740"/>
          <a:ext cx="4937976" cy="3125260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19" name="フローチャート : 結合子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/>
      </xdr:nvSpPr>
      <xdr:spPr bwMode="auto">
        <a:xfrm flipH="1" flipV="1">
          <a:off x="11258797" y="542116"/>
          <a:ext cx="540000" cy="540000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20" name="角丸四角形 12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>
          <a:spLocks noChangeArrowheads="1"/>
        </xdr:cNvSpPr>
      </xdr:nvSpPr>
      <xdr:spPr bwMode="auto">
        <a:xfrm>
          <a:off x="21167" y="1576917"/>
          <a:ext cx="6688666" cy="6625166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23" name="角丸四角形 1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>
          <a:spLocks noChangeArrowheads="1"/>
        </xdr:cNvSpPr>
      </xdr:nvSpPr>
      <xdr:spPr bwMode="auto">
        <a:xfrm>
          <a:off x="7138939" y="4767996"/>
          <a:ext cx="4926060" cy="1285672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24" name="角丸四角形 12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>
          <a:spLocks noChangeArrowheads="1"/>
        </xdr:cNvSpPr>
      </xdr:nvSpPr>
      <xdr:spPr bwMode="auto">
        <a:xfrm>
          <a:off x="6794500" y="6117166"/>
          <a:ext cx="4931833" cy="2074334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2" name="グループ化 1">
              <a:extLst>
                <a:ext uri="{FF2B5EF4-FFF2-40B4-BE49-F238E27FC236}">
                  <a16:creationId xmlns:a16="http://schemas.microsoft.com/office/drawing/2014/main" xmlns="" id="{00000000-0008-0000-0000-000002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9"/>
              <a:chExt cx="400050" cy="1266823"/>
            </a:xfrm>
          </xdr:grpSpPr>
          <xdr:sp macro="" textlink="">
            <xdr:nvSpPr>
              <xdr:cNvPr id="2050" name="Drop Down 2" hidden="1">
                <a:extLst>
                  <a:ext uri="{63B3BB69-23CF-44E3-9099-C40C66FF867C}">
                    <a14:compatExt spid="_x0000_s2050"/>
                  </a:ext>
                </a:extLst>
              </xdr:cNvPr>
              <xdr:cNvSpPr/>
            </xdr:nvSpPr>
            <xdr:spPr>
              <a:xfrm>
                <a:off x="4781550" y="2266919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052" name="Drop Down 4" hidden="1">
                <a:extLst>
                  <a:ext uri="{63B3BB69-23CF-44E3-9099-C40C66FF867C}">
                    <a14:compatExt spid="_x0000_s2052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053" name="Drop Down 5" hidden="1">
                <a:extLst>
                  <a:ext uri="{63B3BB69-23CF-44E3-9099-C40C66FF867C}">
                    <a14:compatExt spid="_x0000_s2053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055" name="Drop Down 7" hidden="1">
                <a:extLst>
                  <a:ext uri="{63B3BB69-23CF-44E3-9099-C40C66FF867C}">
                    <a14:compatExt spid="_x0000_s2055"/>
                  </a:ext>
                </a:extLst>
              </xdr:cNvPr>
              <xdr:cNvSpPr/>
            </xdr:nvSpPr>
            <xdr:spPr>
              <a:xfrm>
                <a:off x="4781550" y="3314664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65</xdr:col>
          <xdr:colOff>124884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3" name="グループ化 2">
              <a:extLst>
                <a:ext uri="{FF2B5EF4-FFF2-40B4-BE49-F238E27FC236}">
                  <a16:creationId xmlns:a16="http://schemas.microsoft.com/office/drawing/2014/main" xmlns="" id="{00000000-0008-0000-0000-000003000000}"/>
                </a:ext>
              </a:extLst>
            </xdr:cNvPr>
            <xdr:cNvGrpSpPr/>
          </xdr:nvGrpSpPr>
          <xdr:grpSpPr>
            <a:xfrm>
              <a:off x="9946217" y="2159000"/>
              <a:ext cx="672042" cy="735542"/>
              <a:chOff x="10096500" y="2266867"/>
              <a:chExt cx="657225" cy="733423"/>
            </a:xfrm>
          </xdr:grpSpPr>
          <xdr:sp macro="" textlink="">
            <xdr:nvSpPr>
              <xdr:cNvPr id="2057" name="Drop Down 9" hidden="1">
                <a:extLst>
                  <a:ext uri="{63B3BB69-23CF-44E3-9099-C40C66FF867C}">
                    <a14:compatExt spid="_x0000_s2057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2059" name="Drop Down 11" hidden="1">
                <a:extLst>
                  <a:ext uri="{63B3BB69-23CF-44E3-9099-C40C66FF867C}">
                    <a14:compatExt spid="_x0000_s2059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4" name="グループ化 3">
              <a:extLst>
                <a:ext uri="{FF2B5EF4-FFF2-40B4-BE49-F238E27FC236}">
                  <a16:creationId xmlns:a16="http://schemas.microsoft.com/office/drawing/2014/main" xmlns="" id="{00000000-0008-0000-0000-000004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22"/>
              <a:chExt cx="400050" cy="850409"/>
            </a:xfrm>
          </xdr:grpSpPr>
          <xdr:sp macro="" textlink="">
            <xdr:nvSpPr>
              <xdr:cNvPr id="2061" name="Drop Down 13" hidden="1">
                <a:extLst>
                  <a:ext uri="{63B3BB69-23CF-44E3-9099-C40C66FF867C}">
                    <a14:compatExt spid="_x0000_s2061"/>
                  </a:ext>
                </a:extLst>
              </xdr:cNvPr>
              <xdr:cNvSpPr/>
            </xdr:nvSpPr>
            <xdr:spPr>
              <a:xfrm>
                <a:off x="4781550" y="5388522"/>
                <a:ext cx="400050" cy="219062"/>
              </a:xfrm>
              <a:prstGeom prst="rect">
                <a:avLst/>
              </a:prstGeom>
            </xdr:spPr>
          </xdr:sp>
          <xdr:sp macro="" textlink="">
            <xdr:nvSpPr>
              <xdr:cNvPr id="2063" name="Drop Down 15" hidden="1">
                <a:extLst>
                  <a:ext uri="{63B3BB69-23CF-44E3-9099-C40C66FF867C}">
                    <a14:compatExt spid="_x0000_s2063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064" name="Drop Down 16" hidden="1">
                <a:extLst>
                  <a:ext uri="{63B3BB69-23CF-44E3-9099-C40C66FF867C}">
                    <a14:compatExt spid="_x0000_s2064"/>
                  </a:ext>
                </a:extLst>
              </xdr:cNvPr>
              <xdr:cNvSpPr/>
            </xdr:nvSpPr>
            <xdr:spPr>
              <a:xfrm>
                <a:off x="4781550" y="6010326"/>
                <a:ext cx="400050" cy="22860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7" name="大かっこ 11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>
          <a:spLocks noChangeArrowheads="1"/>
        </xdr:cNvSpPr>
      </xdr:nvSpPr>
      <xdr:spPr bwMode="auto">
        <a:xfrm>
          <a:off x="9636124" y="4041774"/>
          <a:ext cx="2374900" cy="324000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8" name="大かっこ 3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>
          <a:spLocks noChangeArrowheads="1"/>
        </xdr:cNvSpPr>
      </xdr:nvSpPr>
      <xdr:spPr bwMode="auto">
        <a:xfrm>
          <a:off x="8064499" y="4042832"/>
          <a:ext cx="1358900" cy="324000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9" name="テキスト ボックス 28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979082" y="709084"/>
          <a:ext cx="3545417" cy="21166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CxnSpPr>
          <a:cxnSpLocks noChangeShapeType="1"/>
        </xdr:cNvCxnSpPr>
      </xdr:nvCxnSpPr>
      <xdr:spPr bwMode="auto">
        <a:xfrm>
          <a:off x="3354917" y="878412"/>
          <a:ext cx="0" cy="17991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41" name="直線コネクタ 45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CxnSpPr>
          <a:cxnSpLocks noChangeShapeType="1"/>
        </xdr:cNvCxnSpPr>
      </xdr:nvCxnSpPr>
      <xdr:spPr bwMode="auto">
        <a:xfrm>
          <a:off x="4455583" y="887937"/>
          <a:ext cx="0" cy="17991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CxnSpPr>
          <a:cxnSpLocks noChangeShapeType="1"/>
        </xdr:cNvCxnSpPr>
      </xdr:nvCxnSpPr>
      <xdr:spPr bwMode="auto">
        <a:xfrm>
          <a:off x="2254250" y="878412"/>
          <a:ext cx="0" cy="17991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43" name="直線コネクタ 43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CxnSpPr>
          <a:cxnSpLocks noChangeShapeType="1"/>
        </xdr:cNvCxnSpPr>
      </xdr:nvCxnSpPr>
      <xdr:spPr bwMode="auto">
        <a:xfrm>
          <a:off x="2529417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CxnSpPr>
          <a:cxnSpLocks noChangeShapeType="1"/>
        </xdr:cNvCxnSpPr>
      </xdr:nvCxnSpPr>
      <xdr:spPr bwMode="auto">
        <a:xfrm>
          <a:off x="2804583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CxnSpPr>
          <a:cxnSpLocks noChangeShapeType="1"/>
        </xdr:cNvCxnSpPr>
      </xdr:nvCxnSpPr>
      <xdr:spPr bwMode="auto">
        <a:xfrm>
          <a:off x="3079750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CxnSpPr>
          <a:cxnSpLocks noChangeShapeType="1"/>
        </xdr:cNvCxnSpPr>
      </xdr:nvCxnSpPr>
      <xdr:spPr bwMode="auto">
        <a:xfrm>
          <a:off x="3630083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CxnSpPr>
          <a:cxnSpLocks noChangeShapeType="1"/>
        </xdr:cNvCxnSpPr>
      </xdr:nvCxnSpPr>
      <xdr:spPr bwMode="auto">
        <a:xfrm>
          <a:off x="3905250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CxnSpPr>
          <a:cxnSpLocks noChangeShapeType="1"/>
        </xdr:cNvCxnSpPr>
      </xdr:nvCxnSpPr>
      <xdr:spPr bwMode="auto">
        <a:xfrm>
          <a:off x="4180417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CxnSpPr>
          <a:cxnSpLocks noChangeShapeType="1"/>
        </xdr:cNvCxnSpPr>
      </xdr:nvCxnSpPr>
      <xdr:spPr bwMode="auto">
        <a:xfrm>
          <a:off x="4730750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CxnSpPr>
          <a:cxnSpLocks noChangeShapeType="1"/>
        </xdr:cNvCxnSpPr>
      </xdr:nvCxnSpPr>
      <xdr:spPr bwMode="auto">
        <a:xfrm>
          <a:off x="5005917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CxnSpPr>
          <a:cxnSpLocks noChangeShapeType="1"/>
        </xdr:cNvCxnSpPr>
      </xdr:nvCxnSpPr>
      <xdr:spPr bwMode="auto">
        <a:xfrm>
          <a:off x="5281083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10587</xdr:colOff>
      <xdr:row>2</xdr:row>
      <xdr:rowOff>116413</xdr:rowOff>
    </xdr:from>
    <xdr:to>
      <xdr:col>75</xdr:col>
      <xdr:colOff>62644</xdr:colOff>
      <xdr:row>7</xdr:row>
      <xdr:rowOff>99913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9337" y="444496"/>
          <a:ext cx="814057" cy="93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1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2"/>
              <a:chExt cx="400050" cy="1266813"/>
            </a:xfrm>
          </xdr:grpSpPr>
          <xdr:sp macro="" textlink="">
            <xdr:nvSpPr>
              <xdr:cNvPr id="3073" name="Drop Down 1" hidden="1">
                <a:extLst>
                  <a:ext uri="{63B3BB69-23CF-44E3-9099-C40C66FF867C}">
                    <a14:compatExt spid="_x0000_s3073"/>
                  </a:ext>
                </a:extLst>
              </xdr:cNvPr>
              <xdr:cNvSpPr/>
            </xdr:nvSpPr>
            <xdr:spPr>
              <a:xfrm>
                <a:off x="4781550" y="226691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074" name="Drop Down 2" hidden="1">
                <a:extLst>
                  <a:ext uri="{63B3BB69-23CF-44E3-9099-C40C66FF867C}">
                    <a14:compatExt spid="_x0000_s3074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075" name="Drop Down 3" hidden="1">
                <a:extLst>
                  <a:ext uri="{63B3BB69-23CF-44E3-9099-C40C66FF867C}">
                    <a14:compatExt spid="_x0000_s3075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076" name="Drop Down 4" hidden="1">
                <a:extLst>
                  <a:ext uri="{63B3BB69-23CF-44E3-9099-C40C66FF867C}">
                    <a14:compatExt spid="_x0000_s3076"/>
                  </a:ext>
                </a:extLst>
              </xdr:cNvPr>
              <xdr:cNvSpPr/>
            </xdr:nvSpPr>
            <xdr:spPr>
              <a:xfrm>
                <a:off x="4781550" y="3314648"/>
                <a:ext cx="400050" cy="219077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65</xdr:col>
          <xdr:colOff>124884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100-00000F000000}"/>
                </a:ext>
              </a:extLst>
            </xdr:cNvPr>
            <xdr:cNvGrpSpPr/>
          </xdr:nvGrpSpPr>
          <xdr:grpSpPr>
            <a:xfrm>
              <a:off x="9946217" y="2158999"/>
              <a:ext cx="672042" cy="735542"/>
              <a:chOff x="10096500" y="2266867"/>
              <a:chExt cx="657225" cy="733423"/>
            </a:xfrm>
          </xdr:grpSpPr>
          <xdr:sp macro="" textlink="">
            <xdr:nvSpPr>
              <xdr:cNvPr id="3077" name="Drop Down 5" hidden="1">
                <a:extLst>
                  <a:ext uri="{63B3BB69-23CF-44E3-9099-C40C66FF867C}">
                    <a14:compatExt spid="_x0000_s3077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3078" name="Drop Down 6" hidden="1">
                <a:extLst>
                  <a:ext uri="{63B3BB69-23CF-44E3-9099-C40C66FF867C}">
                    <a14:compatExt spid="_x0000_s3078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100-000012000000}"/>
                </a:ext>
              </a:extLst>
            </xdr:cNvPr>
            <xdr:cNvGrpSpPr/>
          </xdr:nvGrpSpPr>
          <xdr:grpSpPr>
            <a:xfrm>
              <a:off x="4782608" y="5605987"/>
              <a:ext cx="412750" cy="833964"/>
              <a:chOff x="4781550" y="5388603"/>
              <a:chExt cx="400050" cy="850332"/>
            </a:xfrm>
          </xdr:grpSpPr>
          <xdr:sp macro="" textlink="">
            <xdr:nvSpPr>
              <xdr:cNvPr id="3079" name="Drop Down 7" hidden="1">
                <a:extLst>
                  <a:ext uri="{63B3BB69-23CF-44E3-9099-C40C66FF867C}">
                    <a14:compatExt spid="_x0000_s3079"/>
                  </a:ext>
                </a:extLst>
              </xdr:cNvPr>
              <xdr:cNvSpPr/>
            </xdr:nvSpPr>
            <xdr:spPr>
              <a:xfrm>
                <a:off x="4781550" y="5388603"/>
                <a:ext cx="400050" cy="219062"/>
              </a:xfrm>
              <a:prstGeom prst="rect">
                <a:avLst/>
              </a:prstGeom>
            </xdr:spPr>
          </xdr:sp>
          <xdr:sp macro="" textlink="">
            <xdr:nvSpPr>
              <xdr:cNvPr id="3080" name="Drop Down 8" hidden="1">
                <a:extLst>
                  <a:ext uri="{63B3BB69-23CF-44E3-9099-C40C66FF867C}">
                    <a14:compatExt spid="_x0000_s3080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6"/>
              </a:xfrm>
              <a:prstGeom prst="rect">
                <a:avLst/>
              </a:prstGeom>
            </xdr:spPr>
          </xdr:sp>
          <xdr:sp macro="" textlink="">
            <xdr:nvSpPr>
              <xdr:cNvPr id="3081" name="Drop Down 9" hidden="1">
                <a:extLst>
                  <a:ext uri="{63B3BB69-23CF-44E3-9099-C40C66FF867C}">
                    <a14:compatExt spid="_x0000_s3081"/>
                  </a:ext>
                </a:extLst>
              </xdr:cNvPr>
              <xdr:cNvSpPr/>
            </xdr:nvSpPr>
            <xdr:spPr>
              <a:xfrm>
                <a:off x="4781550" y="6010331"/>
                <a:ext cx="400050" cy="228604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116418</xdr:colOff>
      <xdr:row>2</xdr:row>
      <xdr:rowOff>95250</xdr:rowOff>
    </xdr:from>
    <xdr:to>
      <xdr:col>75</xdr:col>
      <xdr:colOff>41475</xdr:colOff>
      <xdr:row>7</xdr:row>
      <xdr:rowOff>78750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xmlns="" id="{00000000-0008-0000-01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8" y="423333"/>
          <a:ext cx="814057" cy="936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2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9"/>
              <a:chExt cx="400050" cy="1266823"/>
            </a:xfrm>
          </xdr:grpSpPr>
          <xdr:sp macro="" textlink="">
            <xdr:nvSpPr>
              <xdr:cNvPr id="4097" name="Drop Down 1" hidden="1">
                <a:extLst>
                  <a:ext uri="{63B3BB69-23CF-44E3-9099-C40C66FF867C}">
                    <a14:compatExt spid="_x0000_s4097"/>
                  </a:ext>
                </a:extLst>
              </xdr:cNvPr>
              <xdr:cNvSpPr/>
            </xdr:nvSpPr>
            <xdr:spPr>
              <a:xfrm>
                <a:off x="4781550" y="2266919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4098" name="Drop Down 2" hidden="1">
                <a:extLst>
                  <a:ext uri="{63B3BB69-23CF-44E3-9099-C40C66FF867C}">
                    <a14:compatExt spid="_x0000_s4098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4099" name="Drop Down 3" hidden="1">
                <a:extLst>
                  <a:ext uri="{63B3BB69-23CF-44E3-9099-C40C66FF867C}">
                    <a14:compatExt spid="_x0000_s4099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4100" name="Drop Down 4" hidden="1">
                <a:extLst>
                  <a:ext uri="{63B3BB69-23CF-44E3-9099-C40C66FF867C}">
                    <a14:compatExt spid="_x0000_s4100"/>
                  </a:ext>
                </a:extLst>
              </xdr:cNvPr>
              <xdr:cNvSpPr/>
            </xdr:nvSpPr>
            <xdr:spPr>
              <a:xfrm>
                <a:off x="4781550" y="3314665"/>
                <a:ext cx="400050" cy="219077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2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4101" name="Drop Down 5" hidden="1">
                <a:extLst>
                  <a:ext uri="{63B3BB69-23CF-44E3-9099-C40C66FF867C}">
                    <a14:compatExt spid="_x0000_s4101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4102" name="Drop Down 6" hidden="1">
                <a:extLst>
                  <a:ext uri="{63B3BB69-23CF-44E3-9099-C40C66FF867C}">
                    <a14:compatExt spid="_x0000_s4102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200-000012000000}"/>
                </a:ext>
              </a:extLst>
            </xdr:cNvPr>
            <xdr:cNvGrpSpPr/>
          </xdr:nvGrpSpPr>
          <xdr:grpSpPr>
            <a:xfrm>
              <a:off x="4782608" y="5605994"/>
              <a:ext cx="412750" cy="833967"/>
              <a:chOff x="4781550" y="5388591"/>
              <a:chExt cx="400050" cy="850375"/>
            </a:xfrm>
          </xdr:grpSpPr>
          <xdr:sp macro="" textlink="">
            <xdr:nvSpPr>
              <xdr:cNvPr id="4103" name="Drop Down 7" hidden="1">
                <a:extLst>
                  <a:ext uri="{63B3BB69-23CF-44E3-9099-C40C66FF867C}">
                    <a14:compatExt spid="_x0000_s4103"/>
                  </a:ext>
                </a:extLst>
              </xdr:cNvPr>
              <xdr:cNvSpPr/>
            </xdr:nvSpPr>
            <xdr:spPr>
              <a:xfrm>
                <a:off x="4781550" y="5388591"/>
                <a:ext cx="400050" cy="219066"/>
              </a:xfrm>
              <a:prstGeom prst="rect">
                <a:avLst/>
              </a:prstGeom>
            </xdr:spPr>
          </xdr:sp>
          <xdr:sp macro="" textlink="">
            <xdr:nvSpPr>
              <xdr:cNvPr id="4104" name="Drop Down 8" hidden="1">
                <a:extLst>
                  <a:ext uri="{63B3BB69-23CF-44E3-9099-C40C66FF867C}">
                    <a14:compatExt spid="_x0000_s4104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4105" name="Drop Down 9" hidden="1">
                <a:extLst>
                  <a:ext uri="{63B3BB69-23CF-44E3-9099-C40C66FF867C}">
                    <a14:compatExt spid="_x0000_s4105"/>
                  </a:ext>
                </a:extLst>
              </xdr:cNvPr>
              <xdr:cNvSpPr/>
            </xdr:nvSpPr>
            <xdr:spPr>
              <a:xfrm>
                <a:off x="4781550" y="6010361"/>
                <a:ext cx="400050" cy="22860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2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2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2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2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2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2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2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2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2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2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2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2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2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2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2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3</xdr:colOff>
      <xdr:row>2</xdr:row>
      <xdr:rowOff>95254</xdr:rowOff>
    </xdr:from>
    <xdr:to>
      <xdr:col>75</xdr:col>
      <xdr:colOff>52060</xdr:colOff>
      <xdr:row>7</xdr:row>
      <xdr:rowOff>78754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02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3" y="423337"/>
          <a:ext cx="814057" cy="936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3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1"/>
              <a:chExt cx="400050" cy="1266813"/>
            </a:xfrm>
          </xdr:grpSpPr>
          <xdr:sp macro="" textlink="">
            <xdr:nvSpPr>
              <xdr:cNvPr id="5121" name="Drop Down 1" hidden="1">
                <a:extLst>
                  <a:ext uri="{63B3BB69-23CF-44E3-9099-C40C66FF867C}">
                    <a14:compatExt spid="_x0000_s5121"/>
                  </a:ext>
                </a:extLst>
              </xdr:cNvPr>
              <xdr:cNvSpPr/>
            </xdr:nvSpPr>
            <xdr:spPr>
              <a:xfrm>
                <a:off x="4781550" y="2266911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5122" name="Drop Down 2" hidden="1">
                <a:extLst>
                  <a:ext uri="{63B3BB69-23CF-44E3-9099-C40C66FF867C}">
                    <a14:compatExt spid="_x0000_s5122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5123" name="Drop Down 3" hidden="1">
                <a:extLst>
                  <a:ext uri="{63B3BB69-23CF-44E3-9099-C40C66FF867C}">
                    <a14:compatExt spid="_x0000_s5123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5124" name="Drop Down 4" hidden="1">
                <a:extLst>
                  <a:ext uri="{63B3BB69-23CF-44E3-9099-C40C66FF867C}">
                    <a14:compatExt spid="_x0000_s5124"/>
                  </a:ext>
                </a:extLst>
              </xdr:cNvPr>
              <xdr:cNvSpPr/>
            </xdr:nvSpPr>
            <xdr:spPr>
              <a:xfrm>
                <a:off x="4781550" y="3314647"/>
                <a:ext cx="400050" cy="219077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3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5125" name="Drop Down 5" hidden="1">
                <a:extLst>
                  <a:ext uri="{63B3BB69-23CF-44E3-9099-C40C66FF867C}">
                    <a14:compatExt spid="_x0000_s5125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5126" name="Drop Down 6" hidden="1">
                <a:extLst>
                  <a:ext uri="{63B3BB69-23CF-44E3-9099-C40C66FF867C}">
                    <a14:compatExt spid="_x0000_s5126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300-000012000000}"/>
                </a:ext>
              </a:extLst>
            </xdr:cNvPr>
            <xdr:cNvGrpSpPr/>
          </xdr:nvGrpSpPr>
          <xdr:grpSpPr>
            <a:xfrm>
              <a:off x="4782608" y="5605989"/>
              <a:ext cx="412750" cy="833962"/>
              <a:chOff x="4781550" y="5388546"/>
              <a:chExt cx="400050" cy="850440"/>
            </a:xfrm>
          </xdr:grpSpPr>
          <xdr:sp macro="" textlink="">
            <xdr:nvSpPr>
              <xdr:cNvPr id="5127" name="Drop Down 7" hidden="1">
                <a:extLst>
                  <a:ext uri="{63B3BB69-23CF-44E3-9099-C40C66FF867C}">
                    <a14:compatExt spid="_x0000_s5127"/>
                  </a:ext>
                </a:extLst>
              </xdr:cNvPr>
              <xdr:cNvSpPr/>
            </xdr:nvSpPr>
            <xdr:spPr>
              <a:xfrm>
                <a:off x="4781550" y="5388546"/>
                <a:ext cx="400050" cy="219063"/>
              </a:xfrm>
              <a:prstGeom prst="rect">
                <a:avLst/>
              </a:prstGeom>
            </xdr:spPr>
          </xdr:sp>
          <xdr:sp macro="" textlink="">
            <xdr:nvSpPr>
              <xdr:cNvPr id="5128" name="Drop Down 8" hidden="1">
                <a:extLst>
                  <a:ext uri="{63B3BB69-23CF-44E3-9099-C40C66FF867C}">
                    <a14:compatExt spid="_x0000_s5128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5129" name="Drop Down 9" hidden="1">
                <a:extLst>
                  <a:ext uri="{63B3BB69-23CF-44E3-9099-C40C66FF867C}">
                    <a14:compatExt spid="_x0000_s5129"/>
                  </a:ext>
                </a:extLst>
              </xdr:cNvPr>
              <xdr:cNvSpPr/>
            </xdr:nvSpPr>
            <xdr:spPr>
              <a:xfrm>
                <a:off x="4781550" y="6010382"/>
                <a:ext cx="400050" cy="228604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3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3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3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3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3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3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3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3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3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3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3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3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3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3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3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105834</xdr:colOff>
      <xdr:row>2</xdr:row>
      <xdr:rowOff>95249</xdr:rowOff>
    </xdr:from>
    <xdr:to>
      <xdr:col>75</xdr:col>
      <xdr:colOff>30891</xdr:colOff>
      <xdr:row>7</xdr:row>
      <xdr:rowOff>78749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xmlns="" id="{00000000-0008-0000-03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4" y="423332"/>
          <a:ext cx="814057" cy="936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4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1"/>
              <a:chExt cx="400050" cy="1266813"/>
            </a:xfrm>
          </xdr:grpSpPr>
          <xdr:sp macro="" textlink="">
            <xdr:nvSpPr>
              <xdr:cNvPr id="6145" name="Drop Down 1" hidden="1">
                <a:extLst>
                  <a:ext uri="{63B3BB69-23CF-44E3-9099-C40C66FF867C}">
                    <a14:compatExt spid="_x0000_s6145"/>
                  </a:ext>
                </a:extLst>
              </xdr:cNvPr>
              <xdr:cNvSpPr/>
            </xdr:nvSpPr>
            <xdr:spPr>
              <a:xfrm>
                <a:off x="4781550" y="2266911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6146" name="Drop Down 2" hidden="1">
                <a:extLst>
                  <a:ext uri="{63B3BB69-23CF-44E3-9099-C40C66FF867C}">
                    <a14:compatExt spid="_x0000_s6146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6147" name="Drop Down 3" hidden="1">
                <a:extLst>
                  <a:ext uri="{63B3BB69-23CF-44E3-9099-C40C66FF867C}">
                    <a14:compatExt spid="_x0000_s6147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6148" name="Drop Down 4" hidden="1">
                <a:extLst>
                  <a:ext uri="{63B3BB69-23CF-44E3-9099-C40C66FF867C}">
                    <a14:compatExt spid="_x0000_s6148"/>
                  </a:ext>
                </a:extLst>
              </xdr:cNvPr>
              <xdr:cNvSpPr/>
            </xdr:nvSpPr>
            <xdr:spPr>
              <a:xfrm>
                <a:off x="4781550" y="3314647"/>
                <a:ext cx="400050" cy="219077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4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6149" name="Drop Down 5" hidden="1">
                <a:extLst>
                  <a:ext uri="{63B3BB69-23CF-44E3-9099-C40C66FF867C}">
                    <a14:compatExt spid="_x0000_s6149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6150" name="Drop Down 6" hidden="1">
                <a:extLst>
                  <a:ext uri="{63B3BB69-23CF-44E3-9099-C40C66FF867C}">
                    <a14:compatExt spid="_x0000_s6150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400-000012000000}"/>
                </a:ext>
              </a:extLst>
            </xdr:cNvPr>
            <xdr:cNvGrpSpPr/>
          </xdr:nvGrpSpPr>
          <xdr:grpSpPr>
            <a:xfrm>
              <a:off x="4782608" y="5605989"/>
              <a:ext cx="412750" cy="833962"/>
              <a:chOff x="4781550" y="5388546"/>
              <a:chExt cx="400050" cy="850440"/>
            </a:xfrm>
          </xdr:grpSpPr>
          <xdr:sp macro="" textlink="">
            <xdr:nvSpPr>
              <xdr:cNvPr id="6151" name="Drop Down 7" hidden="1">
                <a:extLst>
                  <a:ext uri="{63B3BB69-23CF-44E3-9099-C40C66FF867C}">
                    <a14:compatExt spid="_x0000_s6151"/>
                  </a:ext>
                </a:extLst>
              </xdr:cNvPr>
              <xdr:cNvSpPr/>
            </xdr:nvSpPr>
            <xdr:spPr>
              <a:xfrm>
                <a:off x="4781550" y="5388546"/>
                <a:ext cx="400050" cy="219063"/>
              </a:xfrm>
              <a:prstGeom prst="rect">
                <a:avLst/>
              </a:prstGeom>
            </xdr:spPr>
          </xdr:sp>
          <xdr:sp macro="" textlink="">
            <xdr:nvSpPr>
              <xdr:cNvPr id="6152" name="Drop Down 8" hidden="1">
                <a:extLst>
                  <a:ext uri="{63B3BB69-23CF-44E3-9099-C40C66FF867C}">
                    <a14:compatExt spid="_x0000_s6152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6153" name="Drop Down 9" hidden="1">
                <a:extLst>
                  <a:ext uri="{63B3BB69-23CF-44E3-9099-C40C66FF867C}">
                    <a14:compatExt spid="_x0000_s6153"/>
                  </a:ext>
                </a:extLst>
              </xdr:cNvPr>
              <xdr:cNvSpPr/>
            </xdr:nvSpPr>
            <xdr:spPr>
              <a:xfrm>
                <a:off x="4781550" y="6010382"/>
                <a:ext cx="400050" cy="228604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4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4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4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4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4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4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4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4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4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4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4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4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4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4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4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105833</xdr:colOff>
      <xdr:row>2</xdr:row>
      <xdr:rowOff>95249</xdr:rowOff>
    </xdr:from>
    <xdr:to>
      <xdr:col>75</xdr:col>
      <xdr:colOff>30890</xdr:colOff>
      <xdr:row>7</xdr:row>
      <xdr:rowOff>78749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xmlns="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3" y="423332"/>
          <a:ext cx="814057" cy="936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5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5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5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3"/>
              <a:chExt cx="400050" cy="1266813"/>
            </a:xfrm>
          </xdr:grpSpPr>
          <xdr:sp macro="" textlink="">
            <xdr:nvSpPr>
              <xdr:cNvPr id="7169" name="Drop Down 1" hidden="1">
                <a:extLst>
                  <a:ext uri="{63B3BB69-23CF-44E3-9099-C40C66FF867C}">
                    <a14:compatExt spid="_x0000_s7169"/>
                  </a:ext>
                </a:extLst>
              </xdr:cNvPr>
              <xdr:cNvSpPr/>
            </xdr:nvSpPr>
            <xdr:spPr>
              <a:xfrm>
                <a:off x="4781550" y="2266913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7170" name="Drop Down 2" hidden="1">
                <a:extLst>
                  <a:ext uri="{63B3BB69-23CF-44E3-9099-C40C66FF867C}">
                    <a14:compatExt spid="_x0000_s7170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7171" name="Drop Down 3" hidden="1">
                <a:extLst>
                  <a:ext uri="{63B3BB69-23CF-44E3-9099-C40C66FF867C}">
                    <a14:compatExt spid="_x0000_s7171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7172" name="Drop Down 4" hidden="1">
                <a:extLst>
                  <a:ext uri="{63B3BB69-23CF-44E3-9099-C40C66FF867C}">
                    <a14:compatExt spid="_x0000_s7172"/>
                  </a:ext>
                </a:extLst>
              </xdr:cNvPr>
              <xdr:cNvSpPr/>
            </xdr:nvSpPr>
            <xdr:spPr>
              <a:xfrm>
                <a:off x="4781550" y="3314649"/>
                <a:ext cx="400050" cy="219077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5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7173" name="Drop Down 5" hidden="1">
                <a:extLst>
                  <a:ext uri="{63B3BB69-23CF-44E3-9099-C40C66FF867C}">
                    <a14:compatExt spid="_x0000_s7173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7174" name="Drop Down 6" hidden="1">
                <a:extLst>
                  <a:ext uri="{63B3BB69-23CF-44E3-9099-C40C66FF867C}">
                    <a14:compatExt spid="_x0000_s7174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500-000012000000}"/>
                </a:ext>
              </a:extLst>
            </xdr:cNvPr>
            <xdr:cNvGrpSpPr/>
          </xdr:nvGrpSpPr>
          <xdr:grpSpPr>
            <a:xfrm>
              <a:off x="4782608" y="5605989"/>
              <a:ext cx="412750" cy="833964"/>
              <a:chOff x="4781550" y="5388545"/>
              <a:chExt cx="400050" cy="850437"/>
            </a:xfrm>
          </xdr:grpSpPr>
          <xdr:sp macro="" textlink="">
            <xdr:nvSpPr>
              <xdr:cNvPr id="7175" name="Drop Down 7" hidden="1">
                <a:extLst>
                  <a:ext uri="{63B3BB69-23CF-44E3-9099-C40C66FF867C}">
                    <a14:compatExt spid="_x0000_s7175"/>
                  </a:ext>
                </a:extLst>
              </xdr:cNvPr>
              <xdr:cNvSpPr/>
            </xdr:nvSpPr>
            <xdr:spPr>
              <a:xfrm>
                <a:off x="4781550" y="5388545"/>
                <a:ext cx="400050" cy="219062"/>
              </a:xfrm>
              <a:prstGeom prst="rect">
                <a:avLst/>
              </a:prstGeom>
            </xdr:spPr>
          </xdr:sp>
          <xdr:sp macro="" textlink="">
            <xdr:nvSpPr>
              <xdr:cNvPr id="7176" name="Drop Down 8" hidden="1">
                <a:extLst>
                  <a:ext uri="{63B3BB69-23CF-44E3-9099-C40C66FF867C}">
                    <a14:compatExt spid="_x0000_s7176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7177" name="Drop Down 9" hidden="1">
                <a:extLst>
                  <a:ext uri="{63B3BB69-23CF-44E3-9099-C40C66FF867C}">
                    <a14:compatExt spid="_x0000_s7177"/>
                  </a:ext>
                </a:extLst>
              </xdr:cNvPr>
              <xdr:cNvSpPr/>
            </xdr:nvSpPr>
            <xdr:spPr>
              <a:xfrm>
                <a:off x="4781550" y="6010378"/>
                <a:ext cx="400050" cy="228604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5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5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5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5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5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5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5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5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5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5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5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5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5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5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5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95249</xdr:rowOff>
    </xdr:from>
    <xdr:to>
      <xdr:col>75</xdr:col>
      <xdr:colOff>41474</xdr:colOff>
      <xdr:row>7</xdr:row>
      <xdr:rowOff>78749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xmlns="" id="{00000000-0008-0000-05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23332"/>
          <a:ext cx="814057" cy="936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6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6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6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6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6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3"/>
              <a:chExt cx="400050" cy="1266813"/>
            </a:xfrm>
          </xdr:grpSpPr>
          <xdr:sp macro="" textlink="">
            <xdr:nvSpPr>
              <xdr:cNvPr id="8193" name="Drop Down 1" hidden="1">
                <a:extLst>
                  <a:ext uri="{63B3BB69-23CF-44E3-9099-C40C66FF867C}">
                    <a14:compatExt spid="_x0000_s8193"/>
                  </a:ext>
                </a:extLst>
              </xdr:cNvPr>
              <xdr:cNvSpPr/>
            </xdr:nvSpPr>
            <xdr:spPr>
              <a:xfrm>
                <a:off x="4781550" y="2266913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8194" name="Drop Down 2" hidden="1">
                <a:extLst>
                  <a:ext uri="{63B3BB69-23CF-44E3-9099-C40C66FF867C}">
                    <a14:compatExt spid="_x0000_s8194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8195" name="Drop Down 3" hidden="1">
                <a:extLst>
                  <a:ext uri="{63B3BB69-23CF-44E3-9099-C40C66FF867C}">
                    <a14:compatExt spid="_x0000_s8195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8196" name="Drop Down 4" hidden="1">
                <a:extLst>
                  <a:ext uri="{63B3BB69-23CF-44E3-9099-C40C66FF867C}">
                    <a14:compatExt spid="_x0000_s8196"/>
                  </a:ext>
                </a:extLst>
              </xdr:cNvPr>
              <xdr:cNvSpPr/>
            </xdr:nvSpPr>
            <xdr:spPr>
              <a:xfrm>
                <a:off x="4781550" y="3314649"/>
                <a:ext cx="400050" cy="219077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6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8197" name="Drop Down 5" hidden="1">
                <a:extLst>
                  <a:ext uri="{63B3BB69-23CF-44E3-9099-C40C66FF867C}">
                    <a14:compatExt spid="_x0000_s8197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8198" name="Drop Down 6" hidden="1">
                <a:extLst>
                  <a:ext uri="{63B3BB69-23CF-44E3-9099-C40C66FF867C}">
                    <a14:compatExt spid="_x0000_s8198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600-000012000000}"/>
                </a:ext>
              </a:extLst>
            </xdr:cNvPr>
            <xdr:cNvGrpSpPr/>
          </xdr:nvGrpSpPr>
          <xdr:grpSpPr>
            <a:xfrm>
              <a:off x="4782608" y="5605989"/>
              <a:ext cx="412750" cy="833964"/>
              <a:chOff x="4781550" y="5388545"/>
              <a:chExt cx="400050" cy="850437"/>
            </a:xfrm>
          </xdr:grpSpPr>
          <xdr:sp macro="" textlink="">
            <xdr:nvSpPr>
              <xdr:cNvPr id="8199" name="Drop Down 7" hidden="1">
                <a:extLst>
                  <a:ext uri="{63B3BB69-23CF-44E3-9099-C40C66FF867C}">
                    <a14:compatExt spid="_x0000_s8199"/>
                  </a:ext>
                </a:extLst>
              </xdr:cNvPr>
              <xdr:cNvSpPr/>
            </xdr:nvSpPr>
            <xdr:spPr>
              <a:xfrm>
                <a:off x="4781550" y="5388545"/>
                <a:ext cx="400050" cy="219062"/>
              </a:xfrm>
              <a:prstGeom prst="rect">
                <a:avLst/>
              </a:prstGeom>
            </xdr:spPr>
          </xdr:sp>
          <xdr:sp macro="" textlink="">
            <xdr:nvSpPr>
              <xdr:cNvPr id="8200" name="Drop Down 8" hidden="1">
                <a:extLst>
                  <a:ext uri="{63B3BB69-23CF-44E3-9099-C40C66FF867C}">
                    <a14:compatExt spid="_x0000_s8200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8201" name="Drop Down 9" hidden="1">
                <a:extLst>
                  <a:ext uri="{63B3BB69-23CF-44E3-9099-C40C66FF867C}">
                    <a14:compatExt spid="_x0000_s8201"/>
                  </a:ext>
                </a:extLst>
              </xdr:cNvPr>
              <xdr:cNvSpPr/>
            </xdr:nvSpPr>
            <xdr:spPr>
              <a:xfrm>
                <a:off x="4781550" y="6010378"/>
                <a:ext cx="400050" cy="228604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6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6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6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6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6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6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6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6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6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6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6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6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6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10583</xdr:colOff>
      <xdr:row>2</xdr:row>
      <xdr:rowOff>95250</xdr:rowOff>
    </xdr:from>
    <xdr:to>
      <xdr:col>75</xdr:col>
      <xdr:colOff>62640</xdr:colOff>
      <xdr:row>7</xdr:row>
      <xdr:rowOff>78750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06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9333" y="423333"/>
          <a:ext cx="814057" cy="936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7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7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7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7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7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3"/>
              <a:chExt cx="400050" cy="1266813"/>
            </a:xfrm>
          </xdr:grpSpPr>
          <xdr:sp macro="" textlink="">
            <xdr:nvSpPr>
              <xdr:cNvPr id="9217" name="Drop Down 1" hidden="1">
                <a:extLst>
                  <a:ext uri="{63B3BB69-23CF-44E3-9099-C40C66FF867C}">
                    <a14:compatExt spid="_x0000_s9217"/>
                  </a:ext>
                </a:extLst>
              </xdr:cNvPr>
              <xdr:cNvSpPr/>
            </xdr:nvSpPr>
            <xdr:spPr>
              <a:xfrm>
                <a:off x="4781550" y="2266913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9218" name="Drop Down 2" hidden="1">
                <a:extLst>
                  <a:ext uri="{63B3BB69-23CF-44E3-9099-C40C66FF867C}">
                    <a14:compatExt spid="_x0000_s9218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9219" name="Drop Down 3" hidden="1">
                <a:extLst>
                  <a:ext uri="{63B3BB69-23CF-44E3-9099-C40C66FF867C}">
                    <a14:compatExt spid="_x0000_s9219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9220" name="Drop Down 4" hidden="1">
                <a:extLst>
                  <a:ext uri="{63B3BB69-23CF-44E3-9099-C40C66FF867C}">
                    <a14:compatExt spid="_x0000_s9220"/>
                  </a:ext>
                </a:extLst>
              </xdr:cNvPr>
              <xdr:cNvSpPr/>
            </xdr:nvSpPr>
            <xdr:spPr>
              <a:xfrm>
                <a:off x="4781550" y="3314649"/>
                <a:ext cx="400050" cy="219077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7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9221" name="Drop Down 5" hidden="1">
                <a:extLst>
                  <a:ext uri="{63B3BB69-23CF-44E3-9099-C40C66FF867C}">
                    <a14:compatExt spid="_x0000_s9221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9222" name="Drop Down 6" hidden="1">
                <a:extLst>
                  <a:ext uri="{63B3BB69-23CF-44E3-9099-C40C66FF867C}">
                    <a14:compatExt spid="_x0000_s9222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700-000012000000}"/>
                </a:ext>
              </a:extLst>
            </xdr:cNvPr>
            <xdr:cNvGrpSpPr/>
          </xdr:nvGrpSpPr>
          <xdr:grpSpPr>
            <a:xfrm>
              <a:off x="4782608" y="5605989"/>
              <a:ext cx="412750" cy="833964"/>
              <a:chOff x="4781550" y="5388545"/>
              <a:chExt cx="400050" cy="850437"/>
            </a:xfrm>
          </xdr:grpSpPr>
          <xdr:sp macro="" textlink="">
            <xdr:nvSpPr>
              <xdr:cNvPr id="9223" name="Drop Down 7" hidden="1">
                <a:extLst>
                  <a:ext uri="{63B3BB69-23CF-44E3-9099-C40C66FF867C}">
                    <a14:compatExt spid="_x0000_s9223"/>
                  </a:ext>
                </a:extLst>
              </xdr:cNvPr>
              <xdr:cNvSpPr/>
            </xdr:nvSpPr>
            <xdr:spPr>
              <a:xfrm>
                <a:off x="4781550" y="5388545"/>
                <a:ext cx="400050" cy="219062"/>
              </a:xfrm>
              <a:prstGeom prst="rect">
                <a:avLst/>
              </a:prstGeom>
            </xdr:spPr>
          </xdr:sp>
          <xdr:sp macro="" textlink="">
            <xdr:nvSpPr>
              <xdr:cNvPr id="9224" name="Drop Down 8" hidden="1">
                <a:extLst>
                  <a:ext uri="{63B3BB69-23CF-44E3-9099-C40C66FF867C}">
                    <a14:compatExt spid="_x0000_s9224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9225" name="Drop Down 9" hidden="1">
                <a:extLst>
                  <a:ext uri="{63B3BB69-23CF-44E3-9099-C40C66FF867C}">
                    <a14:compatExt spid="_x0000_s9225"/>
                  </a:ext>
                </a:extLst>
              </xdr:cNvPr>
              <xdr:cNvSpPr/>
            </xdr:nvSpPr>
            <xdr:spPr>
              <a:xfrm>
                <a:off x="4781550" y="6010378"/>
                <a:ext cx="400050" cy="228604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7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7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7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7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7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7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7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7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7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7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7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7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7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7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7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95250</xdr:colOff>
      <xdr:row>2</xdr:row>
      <xdr:rowOff>95250</xdr:rowOff>
    </xdr:from>
    <xdr:to>
      <xdr:col>75</xdr:col>
      <xdr:colOff>20307</xdr:colOff>
      <xdr:row>7</xdr:row>
      <xdr:rowOff>78750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07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0" y="423333"/>
          <a:ext cx="814057" cy="936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8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8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8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8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8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3"/>
              <a:chExt cx="400050" cy="1266813"/>
            </a:xfrm>
          </xdr:grpSpPr>
          <xdr:sp macro="" textlink="">
            <xdr:nvSpPr>
              <xdr:cNvPr id="10241" name="Drop Down 1" hidden="1">
                <a:extLst>
                  <a:ext uri="{63B3BB69-23CF-44E3-9099-C40C66FF867C}">
                    <a14:compatExt spid="_x0000_s10241"/>
                  </a:ext>
                </a:extLst>
              </xdr:cNvPr>
              <xdr:cNvSpPr/>
            </xdr:nvSpPr>
            <xdr:spPr>
              <a:xfrm>
                <a:off x="4781550" y="2266913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0242" name="Drop Down 2" hidden="1">
                <a:extLst>
                  <a:ext uri="{63B3BB69-23CF-44E3-9099-C40C66FF867C}">
                    <a14:compatExt spid="_x0000_s10242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0243" name="Drop Down 3" hidden="1">
                <a:extLst>
                  <a:ext uri="{63B3BB69-23CF-44E3-9099-C40C66FF867C}">
                    <a14:compatExt spid="_x0000_s10243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0244" name="Drop Down 4" hidden="1">
                <a:extLst>
                  <a:ext uri="{63B3BB69-23CF-44E3-9099-C40C66FF867C}">
                    <a14:compatExt spid="_x0000_s10244"/>
                  </a:ext>
                </a:extLst>
              </xdr:cNvPr>
              <xdr:cNvSpPr/>
            </xdr:nvSpPr>
            <xdr:spPr>
              <a:xfrm>
                <a:off x="4781550" y="3314649"/>
                <a:ext cx="400050" cy="219077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8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10245" name="Drop Down 5" hidden="1">
                <a:extLst>
                  <a:ext uri="{63B3BB69-23CF-44E3-9099-C40C66FF867C}">
                    <a14:compatExt spid="_x0000_s10245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10246" name="Drop Down 6" hidden="1">
                <a:extLst>
                  <a:ext uri="{63B3BB69-23CF-44E3-9099-C40C66FF867C}">
                    <a14:compatExt spid="_x0000_s10246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800-000012000000}"/>
                </a:ext>
              </a:extLst>
            </xdr:cNvPr>
            <xdr:cNvGrpSpPr/>
          </xdr:nvGrpSpPr>
          <xdr:grpSpPr>
            <a:xfrm>
              <a:off x="4782608" y="5605989"/>
              <a:ext cx="412750" cy="833964"/>
              <a:chOff x="4781550" y="5388545"/>
              <a:chExt cx="400050" cy="850437"/>
            </a:xfrm>
          </xdr:grpSpPr>
          <xdr:sp macro="" textlink="">
            <xdr:nvSpPr>
              <xdr:cNvPr id="10247" name="Drop Down 7" hidden="1">
                <a:extLst>
                  <a:ext uri="{63B3BB69-23CF-44E3-9099-C40C66FF867C}">
                    <a14:compatExt spid="_x0000_s10247"/>
                  </a:ext>
                </a:extLst>
              </xdr:cNvPr>
              <xdr:cNvSpPr/>
            </xdr:nvSpPr>
            <xdr:spPr>
              <a:xfrm>
                <a:off x="4781550" y="5388545"/>
                <a:ext cx="400050" cy="219062"/>
              </a:xfrm>
              <a:prstGeom prst="rect">
                <a:avLst/>
              </a:prstGeom>
            </xdr:spPr>
          </xdr:sp>
          <xdr:sp macro="" textlink="">
            <xdr:nvSpPr>
              <xdr:cNvPr id="10248" name="Drop Down 8" hidden="1">
                <a:extLst>
                  <a:ext uri="{63B3BB69-23CF-44E3-9099-C40C66FF867C}">
                    <a14:compatExt spid="_x0000_s10248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0249" name="Drop Down 9" hidden="1">
                <a:extLst>
                  <a:ext uri="{63B3BB69-23CF-44E3-9099-C40C66FF867C}">
                    <a14:compatExt spid="_x0000_s10249"/>
                  </a:ext>
                </a:extLst>
              </xdr:cNvPr>
              <xdr:cNvSpPr/>
            </xdr:nvSpPr>
            <xdr:spPr>
              <a:xfrm>
                <a:off x="4781550" y="6010378"/>
                <a:ext cx="400050" cy="228604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8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8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8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8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8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8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8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8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8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8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8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8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8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8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8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105833</xdr:rowOff>
    </xdr:from>
    <xdr:to>
      <xdr:col>75</xdr:col>
      <xdr:colOff>52057</xdr:colOff>
      <xdr:row>7</xdr:row>
      <xdr:rowOff>89333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08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9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9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9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9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9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3"/>
              <a:chExt cx="400050" cy="1266813"/>
            </a:xfrm>
          </xdr:grpSpPr>
          <xdr:sp macro="" textlink="">
            <xdr:nvSpPr>
              <xdr:cNvPr id="11265" name="Drop Down 1" hidden="1">
                <a:extLst>
                  <a:ext uri="{63B3BB69-23CF-44E3-9099-C40C66FF867C}">
                    <a14:compatExt spid="_x0000_s11265"/>
                  </a:ext>
                </a:extLst>
              </xdr:cNvPr>
              <xdr:cNvSpPr/>
            </xdr:nvSpPr>
            <xdr:spPr>
              <a:xfrm>
                <a:off x="4781550" y="2266913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1266" name="Drop Down 2" hidden="1">
                <a:extLst>
                  <a:ext uri="{63B3BB69-23CF-44E3-9099-C40C66FF867C}">
                    <a14:compatExt spid="_x0000_s11266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1267" name="Drop Down 3" hidden="1">
                <a:extLst>
                  <a:ext uri="{63B3BB69-23CF-44E3-9099-C40C66FF867C}">
                    <a14:compatExt spid="_x0000_s11267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1268" name="Drop Down 4" hidden="1">
                <a:extLst>
                  <a:ext uri="{63B3BB69-23CF-44E3-9099-C40C66FF867C}">
                    <a14:compatExt spid="_x0000_s11268"/>
                  </a:ext>
                </a:extLst>
              </xdr:cNvPr>
              <xdr:cNvSpPr/>
            </xdr:nvSpPr>
            <xdr:spPr>
              <a:xfrm>
                <a:off x="4781550" y="3314649"/>
                <a:ext cx="400050" cy="219077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9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11269" name="Drop Down 5" hidden="1">
                <a:extLst>
                  <a:ext uri="{63B3BB69-23CF-44E3-9099-C40C66FF867C}">
                    <a14:compatExt spid="_x0000_s11269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11270" name="Drop Down 6" hidden="1">
                <a:extLst>
                  <a:ext uri="{63B3BB69-23CF-44E3-9099-C40C66FF867C}">
                    <a14:compatExt spid="_x0000_s11270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900-000012000000}"/>
                </a:ext>
              </a:extLst>
            </xdr:cNvPr>
            <xdr:cNvGrpSpPr/>
          </xdr:nvGrpSpPr>
          <xdr:grpSpPr>
            <a:xfrm>
              <a:off x="4782608" y="5605989"/>
              <a:ext cx="412750" cy="833964"/>
              <a:chOff x="4781550" y="5388545"/>
              <a:chExt cx="400050" cy="850437"/>
            </a:xfrm>
          </xdr:grpSpPr>
          <xdr:sp macro="" textlink="">
            <xdr:nvSpPr>
              <xdr:cNvPr id="11271" name="Drop Down 7" hidden="1">
                <a:extLst>
                  <a:ext uri="{63B3BB69-23CF-44E3-9099-C40C66FF867C}">
                    <a14:compatExt spid="_x0000_s11271"/>
                  </a:ext>
                </a:extLst>
              </xdr:cNvPr>
              <xdr:cNvSpPr/>
            </xdr:nvSpPr>
            <xdr:spPr>
              <a:xfrm>
                <a:off x="4781550" y="5388545"/>
                <a:ext cx="400050" cy="219062"/>
              </a:xfrm>
              <a:prstGeom prst="rect">
                <a:avLst/>
              </a:prstGeom>
            </xdr:spPr>
          </xdr:sp>
          <xdr:sp macro="" textlink="">
            <xdr:nvSpPr>
              <xdr:cNvPr id="11272" name="Drop Down 8" hidden="1">
                <a:extLst>
                  <a:ext uri="{63B3BB69-23CF-44E3-9099-C40C66FF867C}">
                    <a14:compatExt spid="_x0000_s11272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1273" name="Drop Down 9" hidden="1">
                <a:extLst>
                  <a:ext uri="{63B3BB69-23CF-44E3-9099-C40C66FF867C}">
                    <a14:compatExt spid="_x0000_s11273"/>
                  </a:ext>
                </a:extLst>
              </xdr:cNvPr>
              <xdr:cNvSpPr/>
            </xdr:nvSpPr>
            <xdr:spPr>
              <a:xfrm>
                <a:off x="4781550" y="6010378"/>
                <a:ext cx="400050" cy="228604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9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9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9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9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9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9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9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9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9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9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9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9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9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9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9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105833</xdr:colOff>
      <xdr:row>2</xdr:row>
      <xdr:rowOff>105833</xdr:rowOff>
    </xdr:from>
    <xdr:to>
      <xdr:col>75</xdr:col>
      <xdr:colOff>30890</xdr:colOff>
      <xdr:row>7</xdr:row>
      <xdr:rowOff>89333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09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3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A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A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A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A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A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A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9"/>
              <a:chExt cx="400050" cy="1266823"/>
            </a:xfrm>
          </xdr:grpSpPr>
          <xdr:sp macro="" textlink="">
            <xdr:nvSpPr>
              <xdr:cNvPr id="12289" name="Drop Down 1" hidden="1">
                <a:extLst>
                  <a:ext uri="{63B3BB69-23CF-44E3-9099-C40C66FF867C}">
                    <a14:compatExt spid="_x0000_s12289"/>
                  </a:ext>
                </a:extLst>
              </xdr:cNvPr>
              <xdr:cNvSpPr/>
            </xdr:nvSpPr>
            <xdr:spPr>
              <a:xfrm>
                <a:off x="4781550" y="2266919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2290" name="Drop Down 2" hidden="1">
                <a:extLst>
                  <a:ext uri="{63B3BB69-23CF-44E3-9099-C40C66FF867C}">
                    <a14:compatExt spid="_x0000_s12290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2291" name="Drop Down 3" hidden="1">
                <a:extLst>
                  <a:ext uri="{63B3BB69-23CF-44E3-9099-C40C66FF867C}">
                    <a14:compatExt spid="_x0000_s12291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2292" name="Drop Down 4" hidden="1">
                <a:extLst>
                  <a:ext uri="{63B3BB69-23CF-44E3-9099-C40C66FF867C}">
                    <a14:compatExt spid="_x0000_s12292"/>
                  </a:ext>
                </a:extLst>
              </xdr:cNvPr>
              <xdr:cNvSpPr/>
            </xdr:nvSpPr>
            <xdr:spPr>
              <a:xfrm>
                <a:off x="4781550" y="3314665"/>
                <a:ext cx="400050" cy="219077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A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12293" name="Drop Down 5" hidden="1">
                <a:extLst>
                  <a:ext uri="{63B3BB69-23CF-44E3-9099-C40C66FF867C}">
                    <a14:compatExt spid="_x0000_s12293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12294" name="Drop Down 6" hidden="1">
                <a:extLst>
                  <a:ext uri="{63B3BB69-23CF-44E3-9099-C40C66FF867C}">
                    <a14:compatExt spid="_x0000_s12294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A00-000012000000}"/>
                </a:ext>
              </a:extLst>
            </xdr:cNvPr>
            <xdr:cNvGrpSpPr/>
          </xdr:nvGrpSpPr>
          <xdr:grpSpPr>
            <a:xfrm>
              <a:off x="4782608" y="5605995"/>
              <a:ext cx="412750" cy="833960"/>
              <a:chOff x="4781550" y="5388527"/>
              <a:chExt cx="400050" cy="850458"/>
            </a:xfrm>
          </xdr:grpSpPr>
          <xdr:sp macro="" textlink="">
            <xdr:nvSpPr>
              <xdr:cNvPr id="12295" name="Drop Down 7" hidden="1">
                <a:extLst>
                  <a:ext uri="{63B3BB69-23CF-44E3-9099-C40C66FF867C}">
                    <a14:compatExt spid="_x0000_s12295"/>
                  </a:ext>
                </a:extLst>
              </xdr:cNvPr>
              <xdr:cNvSpPr/>
            </xdr:nvSpPr>
            <xdr:spPr>
              <a:xfrm>
                <a:off x="4781550" y="5388527"/>
                <a:ext cx="400050" cy="219063"/>
              </a:xfrm>
              <a:prstGeom prst="rect">
                <a:avLst/>
              </a:prstGeom>
            </xdr:spPr>
          </xdr:sp>
          <xdr:sp macro="" textlink="">
            <xdr:nvSpPr>
              <xdr:cNvPr id="12296" name="Drop Down 8" hidden="1">
                <a:extLst>
                  <a:ext uri="{63B3BB69-23CF-44E3-9099-C40C66FF867C}">
                    <a14:compatExt spid="_x0000_s12296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4"/>
              </a:xfrm>
              <a:prstGeom prst="rect">
                <a:avLst/>
              </a:prstGeom>
            </xdr:spPr>
          </xdr:sp>
          <xdr:sp macro="" textlink="">
            <xdr:nvSpPr>
              <xdr:cNvPr id="12297" name="Drop Down 9" hidden="1">
                <a:extLst>
                  <a:ext uri="{63B3BB69-23CF-44E3-9099-C40C66FF867C}">
                    <a14:compatExt spid="_x0000_s12297"/>
                  </a:ext>
                </a:extLst>
              </xdr:cNvPr>
              <xdr:cNvSpPr/>
            </xdr:nvSpPr>
            <xdr:spPr>
              <a:xfrm>
                <a:off x="4781550" y="6010378"/>
                <a:ext cx="400050" cy="228607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A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A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A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A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A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A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A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A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A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A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A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A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A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A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A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105833</xdr:rowOff>
    </xdr:from>
    <xdr:to>
      <xdr:col>75</xdr:col>
      <xdr:colOff>41474</xdr:colOff>
      <xdr:row>7</xdr:row>
      <xdr:rowOff>89333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0A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B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3313" name="Drop Down 1" hidden="1">
                <a:extLst>
                  <a:ext uri="{63B3BB69-23CF-44E3-9099-C40C66FF867C}">
                    <a14:compatExt spid="_x0000_s13313"/>
                  </a:ext>
                </a:extLst>
              </xdr:cNvPr>
              <xdr:cNvSpPr/>
            </xdr:nvSpPr>
            <xdr:spPr>
              <a:xfrm>
                <a:off x="4781550" y="226692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3314" name="Drop Down 2" hidden="1">
                <a:extLst>
                  <a:ext uri="{63B3BB69-23CF-44E3-9099-C40C66FF867C}">
                    <a14:compatExt spid="_x0000_s13314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3315" name="Drop Down 3" hidden="1">
                <a:extLst>
                  <a:ext uri="{63B3BB69-23CF-44E3-9099-C40C66FF867C}">
                    <a14:compatExt spid="_x0000_s13315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3316" name="Drop Down 4" hidden="1">
                <a:extLst>
                  <a:ext uri="{63B3BB69-23CF-44E3-9099-C40C66FF867C}">
                    <a14:compatExt spid="_x0000_s13316"/>
                  </a:ext>
                </a:extLst>
              </xdr:cNvPr>
              <xdr:cNvSpPr/>
            </xdr:nvSpPr>
            <xdr:spPr>
              <a:xfrm>
                <a:off x="4781550" y="3314667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B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13317" name="Drop Down 5" hidden="1">
                <a:extLst>
                  <a:ext uri="{63B3BB69-23CF-44E3-9099-C40C66FF867C}">
                    <a14:compatExt spid="_x0000_s13317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13318" name="Drop Down 6" hidden="1">
                <a:extLst>
                  <a:ext uri="{63B3BB69-23CF-44E3-9099-C40C66FF867C}">
                    <a14:compatExt spid="_x0000_s13318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B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9"/>
              <a:chOff x="4781550" y="5388536"/>
              <a:chExt cx="400050" cy="850444"/>
            </a:xfrm>
          </xdr:grpSpPr>
          <xdr:sp macro="" textlink="">
            <xdr:nvSpPr>
              <xdr:cNvPr id="13319" name="Drop Down 7" hidden="1">
                <a:extLst>
                  <a:ext uri="{63B3BB69-23CF-44E3-9099-C40C66FF867C}">
                    <a14:compatExt spid="_x0000_s13319"/>
                  </a:ext>
                </a:extLst>
              </xdr:cNvPr>
              <xdr:cNvSpPr/>
            </xdr:nvSpPr>
            <xdr:spPr>
              <a:xfrm>
                <a:off x="4781550" y="5388536"/>
                <a:ext cx="400050" cy="219061"/>
              </a:xfrm>
              <a:prstGeom prst="rect">
                <a:avLst/>
              </a:prstGeom>
            </xdr:spPr>
          </xdr:sp>
          <xdr:sp macro="" textlink="">
            <xdr:nvSpPr>
              <xdr:cNvPr id="13320" name="Drop Down 8" hidden="1">
                <a:extLst>
                  <a:ext uri="{63B3BB69-23CF-44E3-9099-C40C66FF867C}">
                    <a14:compatExt spid="_x0000_s13320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3321" name="Drop Down 9" hidden="1">
                <a:extLst>
                  <a:ext uri="{63B3BB69-23CF-44E3-9099-C40C66FF867C}">
                    <a14:compatExt spid="_x0000_s13321"/>
                  </a:ext>
                </a:extLst>
              </xdr:cNvPr>
              <xdr:cNvSpPr/>
            </xdr:nvSpPr>
            <xdr:spPr>
              <a:xfrm>
                <a:off x="4781550" y="6010372"/>
                <a:ext cx="400050" cy="22860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B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B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B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B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B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B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B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B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B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B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B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B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B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B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B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95250</xdr:colOff>
      <xdr:row>2</xdr:row>
      <xdr:rowOff>95250</xdr:rowOff>
    </xdr:from>
    <xdr:to>
      <xdr:col>75</xdr:col>
      <xdr:colOff>20307</xdr:colOff>
      <xdr:row>7</xdr:row>
      <xdr:rowOff>78750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0B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0" y="423333"/>
          <a:ext cx="814057" cy="936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C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C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C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C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C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C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4337" name="Drop Down 1" hidden="1">
                <a:extLst>
                  <a:ext uri="{63B3BB69-23CF-44E3-9099-C40C66FF867C}">
                    <a14:compatExt spid="_x0000_s14337"/>
                  </a:ext>
                </a:extLst>
              </xdr:cNvPr>
              <xdr:cNvSpPr/>
            </xdr:nvSpPr>
            <xdr:spPr>
              <a:xfrm>
                <a:off x="4781550" y="226692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4338" name="Drop Down 2" hidden="1">
                <a:extLst>
                  <a:ext uri="{63B3BB69-23CF-44E3-9099-C40C66FF867C}">
                    <a14:compatExt spid="_x0000_s14338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4339" name="Drop Down 3" hidden="1">
                <a:extLst>
                  <a:ext uri="{63B3BB69-23CF-44E3-9099-C40C66FF867C}">
                    <a14:compatExt spid="_x0000_s14339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4340" name="Drop Down 4" hidden="1">
                <a:extLst>
                  <a:ext uri="{63B3BB69-23CF-44E3-9099-C40C66FF867C}">
                    <a14:compatExt spid="_x0000_s14340"/>
                  </a:ext>
                </a:extLst>
              </xdr:cNvPr>
              <xdr:cNvSpPr/>
            </xdr:nvSpPr>
            <xdr:spPr>
              <a:xfrm>
                <a:off x="4781550" y="3314667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C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14341" name="Drop Down 5" hidden="1">
                <a:extLst>
                  <a:ext uri="{63B3BB69-23CF-44E3-9099-C40C66FF867C}">
                    <a14:compatExt spid="_x0000_s14341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14342" name="Drop Down 6" hidden="1">
                <a:extLst>
                  <a:ext uri="{63B3BB69-23CF-44E3-9099-C40C66FF867C}">
                    <a14:compatExt spid="_x0000_s14342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C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9"/>
              <a:chOff x="4781550" y="5388536"/>
              <a:chExt cx="400050" cy="850444"/>
            </a:xfrm>
          </xdr:grpSpPr>
          <xdr:sp macro="" textlink="">
            <xdr:nvSpPr>
              <xdr:cNvPr id="14343" name="Drop Down 7" hidden="1">
                <a:extLst>
                  <a:ext uri="{63B3BB69-23CF-44E3-9099-C40C66FF867C}">
                    <a14:compatExt spid="_x0000_s14343"/>
                  </a:ext>
                </a:extLst>
              </xdr:cNvPr>
              <xdr:cNvSpPr/>
            </xdr:nvSpPr>
            <xdr:spPr>
              <a:xfrm>
                <a:off x="4781550" y="5388536"/>
                <a:ext cx="400050" cy="219061"/>
              </a:xfrm>
              <a:prstGeom prst="rect">
                <a:avLst/>
              </a:prstGeom>
            </xdr:spPr>
          </xdr:sp>
          <xdr:sp macro="" textlink="">
            <xdr:nvSpPr>
              <xdr:cNvPr id="14344" name="Drop Down 8" hidden="1">
                <a:extLst>
                  <a:ext uri="{63B3BB69-23CF-44E3-9099-C40C66FF867C}">
                    <a14:compatExt spid="_x0000_s14344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4345" name="Drop Down 9" hidden="1">
                <a:extLst>
                  <a:ext uri="{63B3BB69-23CF-44E3-9099-C40C66FF867C}">
                    <a14:compatExt spid="_x0000_s14345"/>
                  </a:ext>
                </a:extLst>
              </xdr:cNvPr>
              <xdr:cNvSpPr/>
            </xdr:nvSpPr>
            <xdr:spPr>
              <a:xfrm>
                <a:off x="4781550" y="6010372"/>
                <a:ext cx="400050" cy="22860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C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C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C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C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C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C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C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C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C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C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C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C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C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C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C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116415</xdr:rowOff>
    </xdr:from>
    <xdr:to>
      <xdr:col>75</xdr:col>
      <xdr:colOff>52057</xdr:colOff>
      <xdr:row>7</xdr:row>
      <xdr:rowOff>99915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0C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44498"/>
          <a:ext cx="814057" cy="9360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D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5361" name="Drop Down 1" hidden="1">
                <a:extLst>
                  <a:ext uri="{63B3BB69-23CF-44E3-9099-C40C66FF867C}">
                    <a14:compatExt spid="_x0000_s15361"/>
                  </a:ext>
                </a:extLst>
              </xdr:cNvPr>
              <xdr:cNvSpPr/>
            </xdr:nvSpPr>
            <xdr:spPr>
              <a:xfrm>
                <a:off x="4781550" y="226692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5362" name="Drop Down 2" hidden="1">
                <a:extLst>
                  <a:ext uri="{63B3BB69-23CF-44E3-9099-C40C66FF867C}">
                    <a14:compatExt spid="_x0000_s15362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5363" name="Drop Down 3" hidden="1">
                <a:extLst>
                  <a:ext uri="{63B3BB69-23CF-44E3-9099-C40C66FF867C}">
                    <a14:compatExt spid="_x0000_s15363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5364" name="Drop Down 4" hidden="1">
                <a:extLst>
                  <a:ext uri="{63B3BB69-23CF-44E3-9099-C40C66FF867C}">
                    <a14:compatExt spid="_x0000_s15364"/>
                  </a:ext>
                </a:extLst>
              </xdr:cNvPr>
              <xdr:cNvSpPr/>
            </xdr:nvSpPr>
            <xdr:spPr>
              <a:xfrm>
                <a:off x="4781550" y="3314667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D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15365" name="Drop Down 5" hidden="1">
                <a:extLst>
                  <a:ext uri="{63B3BB69-23CF-44E3-9099-C40C66FF867C}">
                    <a14:compatExt spid="_x0000_s15365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15366" name="Drop Down 6" hidden="1">
                <a:extLst>
                  <a:ext uri="{63B3BB69-23CF-44E3-9099-C40C66FF867C}">
                    <a14:compatExt spid="_x0000_s15366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D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9"/>
              <a:chOff x="4781550" y="5388536"/>
              <a:chExt cx="400050" cy="850444"/>
            </a:xfrm>
          </xdr:grpSpPr>
          <xdr:sp macro="" textlink="">
            <xdr:nvSpPr>
              <xdr:cNvPr id="15367" name="Drop Down 7" hidden="1">
                <a:extLst>
                  <a:ext uri="{63B3BB69-23CF-44E3-9099-C40C66FF867C}">
                    <a14:compatExt spid="_x0000_s15367"/>
                  </a:ext>
                </a:extLst>
              </xdr:cNvPr>
              <xdr:cNvSpPr/>
            </xdr:nvSpPr>
            <xdr:spPr>
              <a:xfrm>
                <a:off x="4781550" y="5388536"/>
                <a:ext cx="400050" cy="219061"/>
              </a:xfrm>
              <a:prstGeom prst="rect">
                <a:avLst/>
              </a:prstGeom>
            </xdr:spPr>
          </xdr:sp>
          <xdr:sp macro="" textlink="">
            <xdr:nvSpPr>
              <xdr:cNvPr id="15368" name="Drop Down 8" hidden="1">
                <a:extLst>
                  <a:ext uri="{63B3BB69-23CF-44E3-9099-C40C66FF867C}">
                    <a14:compatExt spid="_x0000_s15368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5369" name="Drop Down 9" hidden="1">
                <a:extLst>
                  <a:ext uri="{63B3BB69-23CF-44E3-9099-C40C66FF867C}">
                    <a14:compatExt spid="_x0000_s15369"/>
                  </a:ext>
                </a:extLst>
              </xdr:cNvPr>
              <xdr:cNvSpPr/>
            </xdr:nvSpPr>
            <xdr:spPr>
              <a:xfrm>
                <a:off x="4781550" y="6010372"/>
                <a:ext cx="400050" cy="22860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D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D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D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D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D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D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D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D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D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D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D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D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D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D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D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137582</xdr:rowOff>
    </xdr:from>
    <xdr:to>
      <xdr:col>75</xdr:col>
      <xdr:colOff>52057</xdr:colOff>
      <xdr:row>7</xdr:row>
      <xdr:rowOff>121082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0D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65665"/>
          <a:ext cx="814057" cy="936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E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E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E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E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E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E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6385" name="Drop Down 1" hidden="1">
                <a:extLst>
                  <a:ext uri="{63B3BB69-23CF-44E3-9099-C40C66FF867C}">
                    <a14:compatExt spid="_x0000_s16385"/>
                  </a:ext>
                </a:extLst>
              </xdr:cNvPr>
              <xdr:cNvSpPr/>
            </xdr:nvSpPr>
            <xdr:spPr>
              <a:xfrm>
                <a:off x="4781550" y="226692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6386" name="Drop Down 2" hidden="1">
                <a:extLst>
                  <a:ext uri="{63B3BB69-23CF-44E3-9099-C40C66FF867C}">
                    <a14:compatExt spid="_x0000_s16386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6387" name="Drop Down 3" hidden="1">
                <a:extLst>
                  <a:ext uri="{63B3BB69-23CF-44E3-9099-C40C66FF867C}">
                    <a14:compatExt spid="_x0000_s16387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6388" name="Drop Down 4" hidden="1">
                <a:extLst>
                  <a:ext uri="{63B3BB69-23CF-44E3-9099-C40C66FF867C}">
                    <a14:compatExt spid="_x0000_s16388"/>
                  </a:ext>
                </a:extLst>
              </xdr:cNvPr>
              <xdr:cNvSpPr/>
            </xdr:nvSpPr>
            <xdr:spPr>
              <a:xfrm>
                <a:off x="4781550" y="3314667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E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16389" name="Drop Down 5" hidden="1">
                <a:extLst>
                  <a:ext uri="{63B3BB69-23CF-44E3-9099-C40C66FF867C}">
                    <a14:compatExt spid="_x0000_s16389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16390" name="Drop Down 6" hidden="1">
                <a:extLst>
                  <a:ext uri="{63B3BB69-23CF-44E3-9099-C40C66FF867C}">
                    <a14:compatExt spid="_x0000_s16390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E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9"/>
              <a:chOff x="4781550" y="5388536"/>
              <a:chExt cx="400050" cy="850444"/>
            </a:xfrm>
          </xdr:grpSpPr>
          <xdr:sp macro="" textlink="">
            <xdr:nvSpPr>
              <xdr:cNvPr id="16391" name="Drop Down 7" hidden="1">
                <a:extLst>
                  <a:ext uri="{63B3BB69-23CF-44E3-9099-C40C66FF867C}">
                    <a14:compatExt spid="_x0000_s16391"/>
                  </a:ext>
                </a:extLst>
              </xdr:cNvPr>
              <xdr:cNvSpPr/>
            </xdr:nvSpPr>
            <xdr:spPr>
              <a:xfrm>
                <a:off x="4781550" y="5388536"/>
                <a:ext cx="400050" cy="219061"/>
              </a:xfrm>
              <a:prstGeom prst="rect">
                <a:avLst/>
              </a:prstGeom>
            </xdr:spPr>
          </xdr:sp>
          <xdr:sp macro="" textlink="">
            <xdr:nvSpPr>
              <xdr:cNvPr id="16392" name="Drop Down 8" hidden="1">
                <a:extLst>
                  <a:ext uri="{63B3BB69-23CF-44E3-9099-C40C66FF867C}">
                    <a14:compatExt spid="_x0000_s16392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6393" name="Drop Down 9" hidden="1">
                <a:extLst>
                  <a:ext uri="{63B3BB69-23CF-44E3-9099-C40C66FF867C}">
                    <a14:compatExt spid="_x0000_s16393"/>
                  </a:ext>
                </a:extLst>
              </xdr:cNvPr>
              <xdr:cNvSpPr/>
            </xdr:nvSpPr>
            <xdr:spPr>
              <a:xfrm>
                <a:off x="4781550" y="6010372"/>
                <a:ext cx="400050" cy="22860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E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E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E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E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E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E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E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E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E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E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E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E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E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E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E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105834</xdr:colOff>
      <xdr:row>2</xdr:row>
      <xdr:rowOff>126998</xdr:rowOff>
    </xdr:from>
    <xdr:to>
      <xdr:col>75</xdr:col>
      <xdr:colOff>30891</xdr:colOff>
      <xdr:row>7</xdr:row>
      <xdr:rowOff>110498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0E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4" y="455081"/>
          <a:ext cx="814057" cy="936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F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0F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0F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0F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0F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0F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7409" name="Drop Down 1" hidden="1">
                <a:extLst>
                  <a:ext uri="{63B3BB69-23CF-44E3-9099-C40C66FF867C}">
                    <a14:compatExt spid="_x0000_s17409"/>
                  </a:ext>
                </a:extLst>
              </xdr:cNvPr>
              <xdr:cNvSpPr/>
            </xdr:nvSpPr>
            <xdr:spPr>
              <a:xfrm>
                <a:off x="4781550" y="226692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7410" name="Drop Down 2" hidden="1">
                <a:extLst>
                  <a:ext uri="{63B3BB69-23CF-44E3-9099-C40C66FF867C}">
                    <a14:compatExt spid="_x0000_s17410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7411" name="Drop Down 3" hidden="1">
                <a:extLst>
                  <a:ext uri="{63B3BB69-23CF-44E3-9099-C40C66FF867C}">
                    <a14:compatExt spid="_x0000_s17411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7412" name="Drop Down 4" hidden="1">
                <a:extLst>
                  <a:ext uri="{63B3BB69-23CF-44E3-9099-C40C66FF867C}">
                    <a14:compatExt spid="_x0000_s17412"/>
                  </a:ext>
                </a:extLst>
              </xdr:cNvPr>
              <xdr:cNvSpPr/>
            </xdr:nvSpPr>
            <xdr:spPr>
              <a:xfrm>
                <a:off x="4781550" y="3314667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0F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17413" name="Drop Down 5" hidden="1">
                <a:extLst>
                  <a:ext uri="{63B3BB69-23CF-44E3-9099-C40C66FF867C}">
                    <a14:compatExt spid="_x0000_s17413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17414" name="Drop Down 6" hidden="1">
                <a:extLst>
                  <a:ext uri="{63B3BB69-23CF-44E3-9099-C40C66FF867C}">
                    <a14:compatExt spid="_x0000_s17414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0F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9"/>
              <a:chOff x="4781550" y="5388536"/>
              <a:chExt cx="400050" cy="850444"/>
            </a:xfrm>
          </xdr:grpSpPr>
          <xdr:sp macro="" textlink="">
            <xdr:nvSpPr>
              <xdr:cNvPr id="17415" name="Drop Down 7" hidden="1">
                <a:extLst>
                  <a:ext uri="{63B3BB69-23CF-44E3-9099-C40C66FF867C}">
                    <a14:compatExt spid="_x0000_s17415"/>
                  </a:ext>
                </a:extLst>
              </xdr:cNvPr>
              <xdr:cNvSpPr/>
            </xdr:nvSpPr>
            <xdr:spPr>
              <a:xfrm>
                <a:off x="4781550" y="5388536"/>
                <a:ext cx="400050" cy="219061"/>
              </a:xfrm>
              <a:prstGeom prst="rect">
                <a:avLst/>
              </a:prstGeom>
            </xdr:spPr>
          </xdr:sp>
          <xdr:sp macro="" textlink="">
            <xdr:nvSpPr>
              <xdr:cNvPr id="17416" name="Drop Down 8" hidden="1">
                <a:extLst>
                  <a:ext uri="{63B3BB69-23CF-44E3-9099-C40C66FF867C}">
                    <a14:compatExt spid="_x0000_s17416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7417" name="Drop Down 9" hidden="1">
                <a:extLst>
                  <a:ext uri="{63B3BB69-23CF-44E3-9099-C40C66FF867C}">
                    <a14:compatExt spid="_x0000_s17417"/>
                  </a:ext>
                </a:extLst>
              </xdr:cNvPr>
              <xdr:cNvSpPr/>
            </xdr:nvSpPr>
            <xdr:spPr>
              <a:xfrm>
                <a:off x="4781550" y="6010372"/>
                <a:ext cx="400050" cy="22860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0F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0F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F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F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F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F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F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0F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F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F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F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F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F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F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F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105832</xdr:rowOff>
    </xdr:from>
    <xdr:to>
      <xdr:col>75</xdr:col>
      <xdr:colOff>52057</xdr:colOff>
      <xdr:row>7</xdr:row>
      <xdr:rowOff>89332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0F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33915"/>
          <a:ext cx="814057" cy="936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0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0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0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0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0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0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8433" name="Drop Down 1" hidden="1">
                <a:extLst>
                  <a:ext uri="{63B3BB69-23CF-44E3-9099-C40C66FF867C}">
                    <a14:compatExt spid="_x0000_s18433"/>
                  </a:ext>
                </a:extLst>
              </xdr:cNvPr>
              <xdr:cNvSpPr/>
            </xdr:nvSpPr>
            <xdr:spPr>
              <a:xfrm>
                <a:off x="4781550" y="226692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8434" name="Drop Down 2" hidden="1">
                <a:extLst>
                  <a:ext uri="{63B3BB69-23CF-44E3-9099-C40C66FF867C}">
                    <a14:compatExt spid="_x0000_s18434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8435" name="Drop Down 3" hidden="1">
                <a:extLst>
                  <a:ext uri="{63B3BB69-23CF-44E3-9099-C40C66FF867C}">
                    <a14:compatExt spid="_x0000_s18435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8436" name="Drop Down 4" hidden="1">
                <a:extLst>
                  <a:ext uri="{63B3BB69-23CF-44E3-9099-C40C66FF867C}">
                    <a14:compatExt spid="_x0000_s18436"/>
                  </a:ext>
                </a:extLst>
              </xdr:cNvPr>
              <xdr:cNvSpPr/>
            </xdr:nvSpPr>
            <xdr:spPr>
              <a:xfrm>
                <a:off x="4781550" y="3314667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0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18437" name="Drop Down 5" hidden="1">
                <a:extLst>
                  <a:ext uri="{63B3BB69-23CF-44E3-9099-C40C66FF867C}">
                    <a14:compatExt spid="_x0000_s18437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18438" name="Drop Down 6" hidden="1">
                <a:extLst>
                  <a:ext uri="{63B3BB69-23CF-44E3-9099-C40C66FF867C}">
                    <a14:compatExt spid="_x0000_s18438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0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9"/>
              <a:chOff x="4781550" y="5388536"/>
              <a:chExt cx="400050" cy="850444"/>
            </a:xfrm>
          </xdr:grpSpPr>
          <xdr:sp macro="" textlink="">
            <xdr:nvSpPr>
              <xdr:cNvPr id="18439" name="Drop Down 7" hidden="1">
                <a:extLst>
                  <a:ext uri="{63B3BB69-23CF-44E3-9099-C40C66FF867C}">
                    <a14:compatExt spid="_x0000_s18439"/>
                  </a:ext>
                </a:extLst>
              </xdr:cNvPr>
              <xdr:cNvSpPr/>
            </xdr:nvSpPr>
            <xdr:spPr>
              <a:xfrm>
                <a:off x="4781550" y="5388536"/>
                <a:ext cx="400050" cy="219061"/>
              </a:xfrm>
              <a:prstGeom prst="rect">
                <a:avLst/>
              </a:prstGeom>
            </xdr:spPr>
          </xdr:sp>
          <xdr:sp macro="" textlink="">
            <xdr:nvSpPr>
              <xdr:cNvPr id="18440" name="Drop Down 8" hidden="1">
                <a:extLst>
                  <a:ext uri="{63B3BB69-23CF-44E3-9099-C40C66FF867C}">
                    <a14:compatExt spid="_x0000_s18440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8441" name="Drop Down 9" hidden="1">
                <a:extLst>
                  <a:ext uri="{63B3BB69-23CF-44E3-9099-C40C66FF867C}">
                    <a14:compatExt spid="_x0000_s18441"/>
                  </a:ext>
                </a:extLst>
              </xdr:cNvPr>
              <xdr:cNvSpPr/>
            </xdr:nvSpPr>
            <xdr:spPr>
              <a:xfrm>
                <a:off x="4781550" y="6010372"/>
                <a:ext cx="400050" cy="22860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0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0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0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0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0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0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0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0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0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0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0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0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0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0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0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95250</xdr:colOff>
      <xdr:row>2</xdr:row>
      <xdr:rowOff>95250</xdr:rowOff>
    </xdr:from>
    <xdr:to>
      <xdr:col>75</xdr:col>
      <xdr:colOff>20307</xdr:colOff>
      <xdr:row>7</xdr:row>
      <xdr:rowOff>78750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1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0" y="423333"/>
          <a:ext cx="814057" cy="9360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1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1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1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1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1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1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2"/>
              <a:chExt cx="400050" cy="1266813"/>
            </a:xfrm>
          </xdr:grpSpPr>
          <xdr:sp macro="" textlink="">
            <xdr:nvSpPr>
              <xdr:cNvPr id="19457" name="Drop Down 1" hidden="1">
                <a:extLst>
                  <a:ext uri="{63B3BB69-23CF-44E3-9099-C40C66FF867C}">
                    <a14:compatExt spid="_x0000_s19457"/>
                  </a:ext>
                </a:extLst>
              </xdr:cNvPr>
              <xdr:cNvSpPr/>
            </xdr:nvSpPr>
            <xdr:spPr>
              <a:xfrm>
                <a:off x="4781550" y="226691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9458" name="Drop Down 2" hidden="1">
                <a:extLst>
                  <a:ext uri="{63B3BB69-23CF-44E3-9099-C40C66FF867C}">
                    <a14:compatExt spid="_x0000_s19458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9459" name="Drop Down 3" hidden="1">
                <a:extLst>
                  <a:ext uri="{63B3BB69-23CF-44E3-9099-C40C66FF867C}">
                    <a14:compatExt spid="_x0000_s19459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19460" name="Drop Down 4" hidden="1">
                <a:extLst>
                  <a:ext uri="{63B3BB69-23CF-44E3-9099-C40C66FF867C}">
                    <a14:compatExt spid="_x0000_s19460"/>
                  </a:ext>
                </a:extLst>
              </xdr:cNvPr>
              <xdr:cNvSpPr/>
            </xdr:nvSpPr>
            <xdr:spPr>
              <a:xfrm>
                <a:off x="4781550" y="3314646"/>
                <a:ext cx="400050" cy="219079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1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19461" name="Drop Down 5" hidden="1">
                <a:extLst>
                  <a:ext uri="{63B3BB69-23CF-44E3-9099-C40C66FF867C}">
                    <a14:compatExt spid="_x0000_s19461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19462" name="Drop Down 6" hidden="1">
                <a:extLst>
                  <a:ext uri="{63B3BB69-23CF-44E3-9099-C40C66FF867C}">
                    <a14:compatExt spid="_x0000_s19462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100-000012000000}"/>
                </a:ext>
              </a:extLst>
            </xdr:cNvPr>
            <xdr:cNvGrpSpPr/>
          </xdr:nvGrpSpPr>
          <xdr:grpSpPr>
            <a:xfrm>
              <a:off x="4782608" y="5605978"/>
              <a:ext cx="412750" cy="833974"/>
              <a:chOff x="4781550" y="5388574"/>
              <a:chExt cx="400050" cy="850390"/>
            </a:xfrm>
          </xdr:grpSpPr>
          <xdr:sp macro="" textlink="">
            <xdr:nvSpPr>
              <xdr:cNvPr id="19463" name="Drop Down 7" hidden="1">
                <a:extLst>
                  <a:ext uri="{63B3BB69-23CF-44E3-9099-C40C66FF867C}">
                    <a14:compatExt spid="_x0000_s19463"/>
                  </a:ext>
                </a:extLst>
              </xdr:cNvPr>
              <xdr:cNvSpPr/>
            </xdr:nvSpPr>
            <xdr:spPr>
              <a:xfrm>
                <a:off x="4781550" y="5388574"/>
                <a:ext cx="400050" cy="219058"/>
              </a:xfrm>
              <a:prstGeom prst="rect">
                <a:avLst/>
              </a:prstGeom>
            </xdr:spPr>
          </xdr:sp>
          <xdr:sp macro="" textlink="">
            <xdr:nvSpPr>
              <xdr:cNvPr id="19464" name="Drop Down 8" hidden="1">
                <a:extLst>
                  <a:ext uri="{63B3BB69-23CF-44E3-9099-C40C66FF867C}">
                    <a14:compatExt spid="_x0000_s19464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6"/>
              </a:xfrm>
              <a:prstGeom prst="rect">
                <a:avLst/>
              </a:prstGeom>
            </xdr:spPr>
          </xdr:sp>
          <xdr:sp macro="" textlink="">
            <xdr:nvSpPr>
              <xdr:cNvPr id="19465" name="Drop Down 9" hidden="1">
                <a:extLst>
                  <a:ext uri="{63B3BB69-23CF-44E3-9099-C40C66FF867C}">
                    <a14:compatExt spid="_x0000_s19465"/>
                  </a:ext>
                </a:extLst>
              </xdr:cNvPr>
              <xdr:cNvSpPr/>
            </xdr:nvSpPr>
            <xdr:spPr>
              <a:xfrm>
                <a:off x="4781550" y="6010359"/>
                <a:ext cx="400050" cy="22860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1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1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1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1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1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1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1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1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1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1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1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1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1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1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1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105833</xdr:colOff>
      <xdr:row>2</xdr:row>
      <xdr:rowOff>105833</xdr:rowOff>
    </xdr:from>
    <xdr:to>
      <xdr:col>75</xdr:col>
      <xdr:colOff>30890</xdr:colOff>
      <xdr:row>7</xdr:row>
      <xdr:rowOff>89333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1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3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2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2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2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2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2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2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20481" name="Drop Down 1" hidden="1">
                <a:extLst>
                  <a:ext uri="{63B3BB69-23CF-44E3-9099-C40C66FF867C}">
                    <a14:compatExt spid="_x0000_s20481"/>
                  </a:ext>
                </a:extLst>
              </xdr:cNvPr>
              <xdr:cNvSpPr/>
            </xdr:nvSpPr>
            <xdr:spPr>
              <a:xfrm>
                <a:off x="4781550" y="226692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0482" name="Drop Down 2" hidden="1">
                <a:extLst>
                  <a:ext uri="{63B3BB69-23CF-44E3-9099-C40C66FF867C}">
                    <a14:compatExt spid="_x0000_s20482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0483" name="Drop Down 3" hidden="1">
                <a:extLst>
                  <a:ext uri="{63B3BB69-23CF-44E3-9099-C40C66FF867C}">
                    <a14:compatExt spid="_x0000_s20483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0484" name="Drop Down 4" hidden="1">
                <a:extLst>
                  <a:ext uri="{63B3BB69-23CF-44E3-9099-C40C66FF867C}">
                    <a14:compatExt spid="_x0000_s20484"/>
                  </a:ext>
                </a:extLst>
              </xdr:cNvPr>
              <xdr:cNvSpPr/>
            </xdr:nvSpPr>
            <xdr:spPr>
              <a:xfrm>
                <a:off x="4781550" y="3314667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2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20485" name="Drop Down 5" hidden="1">
                <a:extLst>
                  <a:ext uri="{63B3BB69-23CF-44E3-9099-C40C66FF867C}">
                    <a14:compatExt spid="_x0000_s20485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20486" name="Drop Down 6" hidden="1">
                <a:extLst>
                  <a:ext uri="{63B3BB69-23CF-44E3-9099-C40C66FF867C}">
                    <a14:compatExt spid="_x0000_s20486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2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9"/>
              <a:chOff x="4781550" y="5388536"/>
              <a:chExt cx="400050" cy="850444"/>
            </a:xfrm>
          </xdr:grpSpPr>
          <xdr:sp macro="" textlink="">
            <xdr:nvSpPr>
              <xdr:cNvPr id="20487" name="Drop Down 7" hidden="1">
                <a:extLst>
                  <a:ext uri="{63B3BB69-23CF-44E3-9099-C40C66FF867C}">
                    <a14:compatExt spid="_x0000_s20487"/>
                  </a:ext>
                </a:extLst>
              </xdr:cNvPr>
              <xdr:cNvSpPr/>
            </xdr:nvSpPr>
            <xdr:spPr>
              <a:xfrm>
                <a:off x="4781550" y="5388536"/>
                <a:ext cx="400050" cy="219061"/>
              </a:xfrm>
              <a:prstGeom prst="rect">
                <a:avLst/>
              </a:prstGeom>
            </xdr:spPr>
          </xdr:sp>
          <xdr:sp macro="" textlink="">
            <xdr:nvSpPr>
              <xdr:cNvPr id="20488" name="Drop Down 8" hidden="1">
                <a:extLst>
                  <a:ext uri="{63B3BB69-23CF-44E3-9099-C40C66FF867C}">
                    <a14:compatExt spid="_x0000_s20488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0489" name="Drop Down 9" hidden="1">
                <a:extLst>
                  <a:ext uri="{63B3BB69-23CF-44E3-9099-C40C66FF867C}">
                    <a14:compatExt spid="_x0000_s20489"/>
                  </a:ext>
                </a:extLst>
              </xdr:cNvPr>
              <xdr:cNvSpPr/>
            </xdr:nvSpPr>
            <xdr:spPr>
              <a:xfrm>
                <a:off x="4781550" y="6010372"/>
                <a:ext cx="400050" cy="22860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2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2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2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2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2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2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2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2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2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2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2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2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2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2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2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105831</xdr:rowOff>
    </xdr:from>
    <xdr:to>
      <xdr:col>75</xdr:col>
      <xdr:colOff>41474</xdr:colOff>
      <xdr:row>7</xdr:row>
      <xdr:rowOff>89331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12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33914"/>
          <a:ext cx="814057" cy="93600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3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3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21505" name="Drop Down 1" hidden="1">
                <a:extLst>
                  <a:ext uri="{63B3BB69-23CF-44E3-9099-C40C66FF867C}">
                    <a14:compatExt spid="_x0000_s21505"/>
                  </a:ext>
                </a:extLst>
              </xdr:cNvPr>
              <xdr:cNvSpPr/>
            </xdr:nvSpPr>
            <xdr:spPr>
              <a:xfrm>
                <a:off x="4781550" y="226692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1506" name="Drop Down 2" hidden="1">
                <a:extLst>
                  <a:ext uri="{63B3BB69-23CF-44E3-9099-C40C66FF867C}">
                    <a14:compatExt spid="_x0000_s21506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1507" name="Drop Down 3" hidden="1">
                <a:extLst>
                  <a:ext uri="{63B3BB69-23CF-44E3-9099-C40C66FF867C}">
                    <a14:compatExt spid="_x0000_s21507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1508" name="Drop Down 4" hidden="1">
                <a:extLst>
                  <a:ext uri="{63B3BB69-23CF-44E3-9099-C40C66FF867C}">
                    <a14:compatExt spid="_x0000_s21508"/>
                  </a:ext>
                </a:extLst>
              </xdr:cNvPr>
              <xdr:cNvSpPr/>
            </xdr:nvSpPr>
            <xdr:spPr>
              <a:xfrm>
                <a:off x="4781550" y="3314667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3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21509" name="Drop Down 5" hidden="1">
                <a:extLst>
                  <a:ext uri="{63B3BB69-23CF-44E3-9099-C40C66FF867C}">
                    <a14:compatExt spid="_x0000_s21509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21510" name="Drop Down 6" hidden="1">
                <a:extLst>
                  <a:ext uri="{63B3BB69-23CF-44E3-9099-C40C66FF867C}">
                    <a14:compatExt spid="_x0000_s21510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3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9"/>
              <a:chOff x="4781550" y="5388536"/>
              <a:chExt cx="400050" cy="850444"/>
            </a:xfrm>
          </xdr:grpSpPr>
          <xdr:sp macro="" textlink="">
            <xdr:nvSpPr>
              <xdr:cNvPr id="21511" name="Drop Down 7" hidden="1">
                <a:extLst>
                  <a:ext uri="{63B3BB69-23CF-44E3-9099-C40C66FF867C}">
                    <a14:compatExt spid="_x0000_s21511"/>
                  </a:ext>
                </a:extLst>
              </xdr:cNvPr>
              <xdr:cNvSpPr/>
            </xdr:nvSpPr>
            <xdr:spPr>
              <a:xfrm>
                <a:off x="4781550" y="5388536"/>
                <a:ext cx="400050" cy="219061"/>
              </a:xfrm>
              <a:prstGeom prst="rect">
                <a:avLst/>
              </a:prstGeom>
            </xdr:spPr>
          </xdr:sp>
          <xdr:sp macro="" textlink="">
            <xdr:nvSpPr>
              <xdr:cNvPr id="21512" name="Drop Down 8" hidden="1">
                <a:extLst>
                  <a:ext uri="{63B3BB69-23CF-44E3-9099-C40C66FF867C}">
                    <a14:compatExt spid="_x0000_s21512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1513" name="Drop Down 9" hidden="1">
                <a:extLst>
                  <a:ext uri="{63B3BB69-23CF-44E3-9099-C40C66FF867C}">
                    <a14:compatExt spid="_x0000_s21513"/>
                  </a:ext>
                </a:extLst>
              </xdr:cNvPr>
              <xdr:cNvSpPr/>
            </xdr:nvSpPr>
            <xdr:spPr>
              <a:xfrm>
                <a:off x="4781550" y="6010372"/>
                <a:ext cx="400050" cy="22860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3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3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3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3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3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3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3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3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3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3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3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3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3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3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3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95251</xdr:rowOff>
    </xdr:from>
    <xdr:to>
      <xdr:col>75</xdr:col>
      <xdr:colOff>41474</xdr:colOff>
      <xdr:row>7</xdr:row>
      <xdr:rowOff>78751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13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23334"/>
          <a:ext cx="814057" cy="93600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4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4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4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4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4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4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4"/>
              <a:chExt cx="400050" cy="1266813"/>
            </a:xfrm>
          </xdr:grpSpPr>
          <xdr:sp macro="" textlink="">
            <xdr:nvSpPr>
              <xdr:cNvPr id="22529" name="Drop Down 1" hidden="1">
                <a:extLst>
                  <a:ext uri="{63B3BB69-23CF-44E3-9099-C40C66FF867C}">
                    <a14:compatExt spid="_x0000_s22529"/>
                  </a:ext>
                </a:extLst>
              </xdr:cNvPr>
              <xdr:cNvSpPr/>
            </xdr:nvSpPr>
            <xdr:spPr>
              <a:xfrm>
                <a:off x="4781550" y="226691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2530" name="Drop Down 2" hidden="1">
                <a:extLst>
                  <a:ext uri="{63B3BB69-23CF-44E3-9099-C40C66FF867C}">
                    <a14:compatExt spid="_x0000_s22530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2531" name="Drop Down 3" hidden="1">
                <a:extLst>
                  <a:ext uri="{63B3BB69-23CF-44E3-9099-C40C66FF867C}">
                    <a14:compatExt spid="_x0000_s22531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2532" name="Drop Down 4" hidden="1">
                <a:extLst>
                  <a:ext uri="{63B3BB69-23CF-44E3-9099-C40C66FF867C}">
                    <a14:compatExt spid="_x0000_s22532"/>
                  </a:ext>
                </a:extLst>
              </xdr:cNvPr>
              <xdr:cNvSpPr/>
            </xdr:nvSpPr>
            <xdr:spPr>
              <a:xfrm>
                <a:off x="4781550" y="3314647"/>
                <a:ext cx="400050" cy="219080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4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22533" name="Drop Down 5" hidden="1">
                <a:extLst>
                  <a:ext uri="{63B3BB69-23CF-44E3-9099-C40C66FF867C}">
                    <a14:compatExt spid="_x0000_s22533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22534" name="Drop Down 6" hidden="1">
                <a:extLst>
                  <a:ext uri="{63B3BB69-23CF-44E3-9099-C40C66FF867C}">
                    <a14:compatExt spid="_x0000_s22534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400-000012000000}"/>
                </a:ext>
              </a:extLst>
            </xdr:cNvPr>
            <xdr:cNvGrpSpPr/>
          </xdr:nvGrpSpPr>
          <xdr:grpSpPr>
            <a:xfrm>
              <a:off x="4782608" y="5605977"/>
              <a:ext cx="412750" cy="833973"/>
              <a:chOff x="4781550" y="5388589"/>
              <a:chExt cx="400050" cy="850354"/>
            </a:xfrm>
          </xdr:grpSpPr>
          <xdr:sp macro="" textlink="">
            <xdr:nvSpPr>
              <xdr:cNvPr id="22535" name="Drop Down 7" hidden="1">
                <a:extLst>
                  <a:ext uri="{63B3BB69-23CF-44E3-9099-C40C66FF867C}">
                    <a14:compatExt spid="_x0000_s22535"/>
                  </a:ext>
                </a:extLst>
              </xdr:cNvPr>
              <xdr:cNvSpPr/>
            </xdr:nvSpPr>
            <xdr:spPr>
              <a:xfrm>
                <a:off x="4781550" y="5388589"/>
                <a:ext cx="400050" cy="219061"/>
              </a:xfrm>
              <a:prstGeom prst="rect">
                <a:avLst/>
              </a:prstGeom>
            </xdr:spPr>
          </xdr:sp>
          <xdr:sp macro="" textlink="">
            <xdr:nvSpPr>
              <xdr:cNvPr id="22536" name="Drop Down 8" hidden="1">
                <a:extLst>
                  <a:ext uri="{63B3BB69-23CF-44E3-9099-C40C66FF867C}">
                    <a14:compatExt spid="_x0000_s22536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2537" name="Drop Down 9" hidden="1">
                <a:extLst>
                  <a:ext uri="{63B3BB69-23CF-44E3-9099-C40C66FF867C}">
                    <a14:compatExt spid="_x0000_s22537"/>
                  </a:ext>
                </a:extLst>
              </xdr:cNvPr>
              <xdr:cNvSpPr/>
            </xdr:nvSpPr>
            <xdr:spPr>
              <a:xfrm>
                <a:off x="4781550" y="6010340"/>
                <a:ext cx="400050" cy="228603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4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4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4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4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4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4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4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4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4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4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4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4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4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4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4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95250</xdr:colOff>
      <xdr:row>2</xdr:row>
      <xdr:rowOff>84666</xdr:rowOff>
    </xdr:from>
    <xdr:to>
      <xdr:col>75</xdr:col>
      <xdr:colOff>20307</xdr:colOff>
      <xdr:row>7</xdr:row>
      <xdr:rowOff>68166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1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0" y="412749"/>
          <a:ext cx="814057" cy="9360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5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5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5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5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5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5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23553" name="Drop Down 1" hidden="1">
                <a:extLst>
                  <a:ext uri="{63B3BB69-23CF-44E3-9099-C40C66FF867C}">
                    <a14:compatExt spid="_x0000_s23553"/>
                  </a:ext>
                </a:extLst>
              </xdr:cNvPr>
              <xdr:cNvSpPr/>
            </xdr:nvSpPr>
            <xdr:spPr>
              <a:xfrm>
                <a:off x="4781550" y="226692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3554" name="Drop Down 2" hidden="1">
                <a:extLst>
                  <a:ext uri="{63B3BB69-23CF-44E3-9099-C40C66FF867C}">
                    <a14:compatExt spid="_x0000_s23554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3555" name="Drop Down 3" hidden="1">
                <a:extLst>
                  <a:ext uri="{63B3BB69-23CF-44E3-9099-C40C66FF867C}">
                    <a14:compatExt spid="_x0000_s23555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3556" name="Drop Down 4" hidden="1">
                <a:extLst>
                  <a:ext uri="{63B3BB69-23CF-44E3-9099-C40C66FF867C}">
                    <a14:compatExt spid="_x0000_s23556"/>
                  </a:ext>
                </a:extLst>
              </xdr:cNvPr>
              <xdr:cNvSpPr/>
            </xdr:nvSpPr>
            <xdr:spPr>
              <a:xfrm>
                <a:off x="4781550" y="3314667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5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23557" name="Drop Down 5" hidden="1">
                <a:extLst>
                  <a:ext uri="{63B3BB69-23CF-44E3-9099-C40C66FF867C}">
                    <a14:compatExt spid="_x0000_s23557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23558" name="Drop Down 6" hidden="1">
                <a:extLst>
                  <a:ext uri="{63B3BB69-23CF-44E3-9099-C40C66FF867C}">
                    <a14:compatExt spid="_x0000_s23558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5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9"/>
              <a:chOff x="4781550" y="5388536"/>
              <a:chExt cx="400050" cy="850444"/>
            </a:xfrm>
          </xdr:grpSpPr>
          <xdr:sp macro="" textlink="">
            <xdr:nvSpPr>
              <xdr:cNvPr id="23559" name="Drop Down 7" hidden="1">
                <a:extLst>
                  <a:ext uri="{63B3BB69-23CF-44E3-9099-C40C66FF867C}">
                    <a14:compatExt spid="_x0000_s23559"/>
                  </a:ext>
                </a:extLst>
              </xdr:cNvPr>
              <xdr:cNvSpPr/>
            </xdr:nvSpPr>
            <xdr:spPr>
              <a:xfrm>
                <a:off x="4781550" y="5388536"/>
                <a:ext cx="400050" cy="219061"/>
              </a:xfrm>
              <a:prstGeom prst="rect">
                <a:avLst/>
              </a:prstGeom>
            </xdr:spPr>
          </xdr:sp>
          <xdr:sp macro="" textlink="">
            <xdr:nvSpPr>
              <xdr:cNvPr id="23560" name="Drop Down 8" hidden="1">
                <a:extLst>
                  <a:ext uri="{63B3BB69-23CF-44E3-9099-C40C66FF867C}">
                    <a14:compatExt spid="_x0000_s23560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3561" name="Drop Down 9" hidden="1">
                <a:extLst>
                  <a:ext uri="{63B3BB69-23CF-44E3-9099-C40C66FF867C}">
                    <a14:compatExt spid="_x0000_s23561"/>
                  </a:ext>
                </a:extLst>
              </xdr:cNvPr>
              <xdr:cNvSpPr/>
            </xdr:nvSpPr>
            <xdr:spPr>
              <a:xfrm>
                <a:off x="4781550" y="6010372"/>
                <a:ext cx="400050" cy="22860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5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5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5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5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5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5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5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5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5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5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5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5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5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5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5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105832</xdr:rowOff>
    </xdr:from>
    <xdr:to>
      <xdr:col>75</xdr:col>
      <xdr:colOff>41474</xdr:colOff>
      <xdr:row>7</xdr:row>
      <xdr:rowOff>89332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15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33915"/>
          <a:ext cx="814057" cy="93600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6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6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6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6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6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6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6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09"/>
              <a:chExt cx="400050" cy="1266813"/>
            </a:xfrm>
          </xdr:grpSpPr>
          <xdr:sp macro="" textlink="">
            <xdr:nvSpPr>
              <xdr:cNvPr id="24577" name="Drop Down 1" hidden="1">
                <a:extLst>
                  <a:ext uri="{63B3BB69-23CF-44E3-9099-C40C66FF867C}">
                    <a14:compatExt spid="_x0000_s24577"/>
                  </a:ext>
                </a:extLst>
              </xdr:cNvPr>
              <xdr:cNvSpPr/>
            </xdr:nvSpPr>
            <xdr:spPr>
              <a:xfrm>
                <a:off x="4781550" y="2266909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4578" name="Drop Down 2" hidden="1">
                <a:extLst>
                  <a:ext uri="{63B3BB69-23CF-44E3-9099-C40C66FF867C}">
                    <a14:compatExt spid="_x0000_s24578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4579" name="Drop Down 3" hidden="1">
                <a:extLst>
                  <a:ext uri="{63B3BB69-23CF-44E3-9099-C40C66FF867C}">
                    <a14:compatExt spid="_x0000_s24579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4580" name="Drop Down 4" hidden="1">
                <a:extLst>
                  <a:ext uri="{63B3BB69-23CF-44E3-9099-C40C66FF867C}">
                    <a14:compatExt spid="_x0000_s24580"/>
                  </a:ext>
                </a:extLst>
              </xdr:cNvPr>
              <xdr:cNvSpPr/>
            </xdr:nvSpPr>
            <xdr:spPr>
              <a:xfrm>
                <a:off x="4781550" y="3314644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6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24581" name="Drop Down 5" hidden="1">
                <a:extLst>
                  <a:ext uri="{63B3BB69-23CF-44E3-9099-C40C66FF867C}">
                    <a14:compatExt spid="_x0000_s24581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24582" name="Drop Down 6" hidden="1">
                <a:extLst>
                  <a:ext uri="{63B3BB69-23CF-44E3-9099-C40C66FF867C}">
                    <a14:compatExt spid="_x0000_s24582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600-000012000000}"/>
                </a:ext>
              </a:extLst>
            </xdr:cNvPr>
            <xdr:cNvGrpSpPr/>
          </xdr:nvGrpSpPr>
          <xdr:grpSpPr>
            <a:xfrm>
              <a:off x="4782608" y="5605978"/>
              <a:ext cx="412750" cy="833974"/>
              <a:chOff x="4781550" y="5388574"/>
              <a:chExt cx="400050" cy="850390"/>
            </a:xfrm>
          </xdr:grpSpPr>
          <xdr:sp macro="" textlink="">
            <xdr:nvSpPr>
              <xdr:cNvPr id="24583" name="Drop Down 7" hidden="1">
                <a:extLst>
                  <a:ext uri="{63B3BB69-23CF-44E3-9099-C40C66FF867C}">
                    <a14:compatExt spid="_x0000_s24583"/>
                  </a:ext>
                </a:extLst>
              </xdr:cNvPr>
              <xdr:cNvSpPr/>
            </xdr:nvSpPr>
            <xdr:spPr>
              <a:xfrm>
                <a:off x="4781550" y="5388574"/>
                <a:ext cx="400050" cy="219058"/>
              </a:xfrm>
              <a:prstGeom prst="rect">
                <a:avLst/>
              </a:prstGeom>
            </xdr:spPr>
          </xdr:sp>
          <xdr:sp macro="" textlink="">
            <xdr:nvSpPr>
              <xdr:cNvPr id="24584" name="Drop Down 8" hidden="1">
                <a:extLst>
                  <a:ext uri="{63B3BB69-23CF-44E3-9099-C40C66FF867C}">
                    <a14:compatExt spid="_x0000_s24584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6"/>
              </a:xfrm>
              <a:prstGeom prst="rect">
                <a:avLst/>
              </a:prstGeom>
            </xdr:spPr>
          </xdr:sp>
          <xdr:sp macro="" textlink="">
            <xdr:nvSpPr>
              <xdr:cNvPr id="24585" name="Drop Down 9" hidden="1">
                <a:extLst>
                  <a:ext uri="{63B3BB69-23CF-44E3-9099-C40C66FF867C}">
                    <a14:compatExt spid="_x0000_s24585"/>
                  </a:ext>
                </a:extLst>
              </xdr:cNvPr>
              <xdr:cNvSpPr/>
            </xdr:nvSpPr>
            <xdr:spPr>
              <a:xfrm>
                <a:off x="4781550" y="6010359"/>
                <a:ext cx="400050" cy="22860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6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6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6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6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6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6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6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6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6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6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6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6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6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6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6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95249</xdr:rowOff>
    </xdr:from>
    <xdr:to>
      <xdr:col>75</xdr:col>
      <xdr:colOff>41474</xdr:colOff>
      <xdr:row>7</xdr:row>
      <xdr:rowOff>78749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16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23332"/>
          <a:ext cx="814057" cy="93600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7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7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7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7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7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7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7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09"/>
              <a:chExt cx="400050" cy="1266813"/>
            </a:xfrm>
          </xdr:grpSpPr>
          <xdr:sp macro="" textlink="">
            <xdr:nvSpPr>
              <xdr:cNvPr id="25601" name="Drop Down 1" hidden="1">
                <a:extLst>
                  <a:ext uri="{63B3BB69-23CF-44E3-9099-C40C66FF867C}">
                    <a14:compatExt spid="_x0000_s25601"/>
                  </a:ext>
                </a:extLst>
              </xdr:cNvPr>
              <xdr:cNvSpPr/>
            </xdr:nvSpPr>
            <xdr:spPr>
              <a:xfrm>
                <a:off x="4781550" y="2266909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5602" name="Drop Down 2" hidden="1">
                <a:extLst>
                  <a:ext uri="{63B3BB69-23CF-44E3-9099-C40C66FF867C}">
                    <a14:compatExt spid="_x0000_s25602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5603" name="Drop Down 3" hidden="1">
                <a:extLst>
                  <a:ext uri="{63B3BB69-23CF-44E3-9099-C40C66FF867C}">
                    <a14:compatExt spid="_x0000_s25603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5604" name="Drop Down 4" hidden="1">
                <a:extLst>
                  <a:ext uri="{63B3BB69-23CF-44E3-9099-C40C66FF867C}">
                    <a14:compatExt spid="_x0000_s25604"/>
                  </a:ext>
                </a:extLst>
              </xdr:cNvPr>
              <xdr:cNvSpPr/>
            </xdr:nvSpPr>
            <xdr:spPr>
              <a:xfrm>
                <a:off x="4781550" y="3314644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7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25605" name="Drop Down 5" hidden="1">
                <a:extLst>
                  <a:ext uri="{63B3BB69-23CF-44E3-9099-C40C66FF867C}">
                    <a14:compatExt spid="_x0000_s25605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25606" name="Drop Down 6" hidden="1">
                <a:extLst>
                  <a:ext uri="{63B3BB69-23CF-44E3-9099-C40C66FF867C}">
                    <a14:compatExt spid="_x0000_s25606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700-000012000000}"/>
                </a:ext>
              </a:extLst>
            </xdr:cNvPr>
            <xdr:cNvGrpSpPr/>
          </xdr:nvGrpSpPr>
          <xdr:grpSpPr>
            <a:xfrm>
              <a:off x="4782608" y="5605978"/>
              <a:ext cx="412750" cy="833974"/>
              <a:chOff x="4781550" y="5388574"/>
              <a:chExt cx="400050" cy="850390"/>
            </a:xfrm>
          </xdr:grpSpPr>
          <xdr:sp macro="" textlink="">
            <xdr:nvSpPr>
              <xdr:cNvPr id="25607" name="Drop Down 7" hidden="1">
                <a:extLst>
                  <a:ext uri="{63B3BB69-23CF-44E3-9099-C40C66FF867C}">
                    <a14:compatExt spid="_x0000_s25607"/>
                  </a:ext>
                </a:extLst>
              </xdr:cNvPr>
              <xdr:cNvSpPr/>
            </xdr:nvSpPr>
            <xdr:spPr>
              <a:xfrm>
                <a:off x="4781550" y="5388574"/>
                <a:ext cx="400050" cy="219058"/>
              </a:xfrm>
              <a:prstGeom prst="rect">
                <a:avLst/>
              </a:prstGeom>
            </xdr:spPr>
          </xdr:sp>
          <xdr:sp macro="" textlink="">
            <xdr:nvSpPr>
              <xdr:cNvPr id="25608" name="Drop Down 8" hidden="1">
                <a:extLst>
                  <a:ext uri="{63B3BB69-23CF-44E3-9099-C40C66FF867C}">
                    <a14:compatExt spid="_x0000_s25608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6"/>
              </a:xfrm>
              <a:prstGeom prst="rect">
                <a:avLst/>
              </a:prstGeom>
            </xdr:spPr>
          </xdr:sp>
          <xdr:sp macro="" textlink="">
            <xdr:nvSpPr>
              <xdr:cNvPr id="25609" name="Drop Down 9" hidden="1">
                <a:extLst>
                  <a:ext uri="{63B3BB69-23CF-44E3-9099-C40C66FF867C}">
                    <a14:compatExt spid="_x0000_s25609"/>
                  </a:ext>
                </a:extLst>
              </xdr:cNvPr>
              <xdr:cNvSpPr/>
            </xdr:nvSpPr>
            <xdr:spPr>
              <a:xfrm>
                <a:off x="4781550" y="6010359"/>
                <a:ext cx="400050" cy="22860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7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7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7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7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7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7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7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7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7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7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7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7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7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7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7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105833</xdr:colOff>
      <xdr:row>2</xdr:row>
      <xdr:rowOff>105833</xdr:rowOff>
    </xdr:from>
    <xdr:to>
      <xdr:col>75</xdr:col>
      <xdr:colOff>30890</xdr:colOff>
      <xdr:row>7</xdr:row>
      <xdr:rowOff>89333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17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3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8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8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8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8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8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8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1"/>
              <a:chExt cx="400050" cy="1266819"/>
            </a:xfrm>
          </xdr:grpSpPr>
          <xdr:sp macro="" textlink="">
            <xdr:nvSpPr>
              <xdr:cNvPr id="26625" name="Drop Down 1" hidden="1">
                <a:extLst>
                  <a:ext uri="{63B3BB69-23CF-44E3-9099-C40C66FF867C}">
                    <a14:compatExt spid="_x0000_s26625"/>
                  </a:ext>
                </a:extLst>
              </xdr:cNvPr>
              <xdr:cNvSpPr/>
            </xdr:nvSpPr>
            <xdr:spPr>
              <a:xfrm>
                <a:off x="4781550" y="2266921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6626" name="Drop Down 2" hidden="1">
                <a:extLst>
                  <a:ext uri="{63B3BB69-23CF-44E3-9099-C40C66FF867C}">
                    <a14:compatExt spid="_x0000_s26626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6627" name="Drop Down 3" hidden="1">
                <a:extLst>
                  <a:ext uri="{63B3BB69-23CF-44E3-9099-C40C66FF867C}">
                    <a14:compatExt spid="_x0000_s26627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6628" name="Drop Down 4" hidden="1">
                <a:extLst>
                  <a:ext uri="{63B3BB69-23CF-44E3-9099-C40C66FF867C}">
                    <a14:compatExt spid="_x0000_s26628"/>
                  </a:ext>
                </a:extLst>
              </xdr:cNvPr>
              <xdr:cNvSpPr/>
            </xdr:nvSpPr>
            <xdr:spPr>
              <a:xfrm>
                <a:off x="4781550" y="3314662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8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26629" name="Drop Down 5" hidden="1">
                <a:extLst>
                  <a:ext uri="{63B3BB69-23CF-44E3-9099-C40C66FF867C}">
                    <a14:compatExt spid="_x0000_s26629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26630" name="Drop Down 6" hidden="1">
                <a:extLst>
                  <a:ext uri="{63B3BB69-23CF-44E3-9099-C40C66FF867C}">
                    <a14:compatExt spid="_x0000_s26630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8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8"/>
              <a:chOff x="4781550" y="5388547"/>
              <a:chExt cx="400050" cy="850419"/>
            </a:xfrm>
          </xdr:grpSpPr>
          <xdr:sp macro="" textlink="">
            <xdr:nvSpPr>
              <xdr:cNvPr id="26631" name="Drop Down 7" hidden="1">
                <a:extLst>
                  <a:ext uri="{63B3BB69-23CF-44E3-9099-C40C66FF867C}">
                    <a14:compatExt spid="_x0000_s26631"/>
                  </a:ext>
                </a:extLst>
              </xdr:cNvPr>
              <xdr:cNvSpPr/>
            </xdr:nvSpPr>
            <xdr:spPr>
              <a:xfrm>
                <a:off x="4781550" y="5388547"/>
                <a:ext cx="400050" cy="219063"/>
              </a:xfrm>
              <a:prstGeom prst="rect">
                <a:avLst/>
              </a:prstGeom>
            </xdr:spPr>
          </xdr:sp>
          <xdr:sp macro="" textlink="">
            <xdr:nvSpPr>
              <xdr:cNvPr id="26632" name="Drop Down 8" hidden="1">
                <a:extLst>
                  <a:ext uri="{63B3BB69-23CF-44E3-9099-C40C66FF867C}">
                    <a14:compatExt spid="_x0000_s26632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6633" name="Drop Down 9" hidden="1">
                <a:extLst>
                  <a:ext uri="{63B3BB69-23CF-44E3-9099-C40C66FF867C}">
                    <a14:compatExt spid="_x0000_s26633"/>
                  </a:ext>
                </a:extLst>
              </xdr:cNvPr>
              <xdr:cNvSpPr/>
            </xdr:nvSpPr>
            <xdr:spPr>
              <a:xfrm>
                <a:off x="4781550" y="6010363"/>
                <a:ext cx="400050" cy="228603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8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8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8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8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8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8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8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8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8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8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8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8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8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8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8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105833</xdr:rowOff>
    </xdr:from>
    <xdr:to>
      <xdr:col>75</xdr:col>
      <xdr:colOff>41474</xdr:colOff>
      <xdr:row>7</xdr:row>
      <xdr:rowOff>89333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18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9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9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9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9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9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9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1"/>
              <a:chExt cx="400050" cy="1266819"/>
            </a:xfrm>
          </xdr:grpSpPr>
          <xdr:sp macro="" textlink="">
            <xdr:nvSpPr>
              <xdr:cNvPr id="27649" name="Drop Down 1" hidden="1">
                <a:extLst>
                  <a:ext uri="{63B3BB69-23CF-44E3-9099-C40C66FF867C}">
                    <a14:compatExt spid="_x0000_s27649"/>
                  </a:ext>
                </a:extLst>
              </xdr:cNvPr>
              <xdr:cNvSpPr/>
            </xdr:nvSpPr>
            <xdr:spPr>
              <a:xfrm>
                <a:off x="4781550" y="2266921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7650" name="Drop Down 2" hidden="1">
                <a:extLst>
                  <a:ext uri="{63B3BB69-23CF-44E3-9099-C40C66FF867C}">
                    <a14:compatExt spid="_x0000_s27650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7651" name="Drop Down 3" hidden="1">
                <a:extLst>
                  <a:ext uri="{63B3BB69-23CF-44E3-9099-C40C66FF867C}">
                    <a14:compatExt spid="_x0000_s27651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7652" name="Drop Down 4" hidden="1">
                <a:extLst>
                  <a:ext uri="{63B3BB69-23CF-44E3-9099-C40C66FF867C}">
                    <a14:compatExt spid="_x0000_s27652"/>
                  </a:ext>
                </a:extLst>
              </xdr:cNvPr>
              <xdr:cNvSpPr/>
            </xdr:nvSpPr>
            <xdr:spPr>
              <a:xfrm>
                <a:off x="4781550" y="3314662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9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27653" name="Drop Down 5" hidden="1">
                <a:extLst>
                  <a:ext uri="{63B3BB69-23CF-44E3-9099-C40C66FF867C}">
                    <a14:compatExt spid="_x0000_s27653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27654" name="Drop Down 6" hidden="1">
                <a:extLst>
                  <a:ext uri="{63B3BB69-23CF-44E3-9099-C40C66FF867C}">
                    <a14:compatExt spid="_x0000_s27654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9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8"/>
              <a:chOff x="4781550" y="5388547"/>
              <a:chExt cx="400050" cy="850419"/>
            </a:xfrm>
          </xdr:grpSpPr>
          <xdr:sp macro="" textlink="">
            <xdr:nvSpPr>
              <xdr:cNvPr id="27655" name="Drop Down 7" hidden="1">
                <a:extLst>
                  <a:ext uri="{63B3BB69-23CF-44E3-9099-C40C66FF867C}">
                    <a14:compatExt spid="_x0000_s27655"/>
                  </a:ext>
                </a:extLst>
              </xdr:cNvPr>
              <xdr:cNvSpPr/>
            </xdr:nvSpPr>
            <xdr:spPr>
              <a:xfrm>
                <a:off x="4781550" y="5388547"/>
                <a:ext cx="400050" cy="219063"/>
              </a:xfrm>
              <a:prstGeom prst="rect">
                <a:avLst/>
              </a:prstGeom>
            </xdr:spPr>
          </xdr:sp>
          <xdr:sp macro="" textlink="">
            <xdr:nvSpPr>
              <xdr:cNvPr id="27656" name="Drop Down 8" hidden="1">
                <a:extLst>
                  <a:ext uri="{63B3BB69-23CF-44E3-9099-C40C66FF867C}">
                    <a14:compatExt spid="_x0000_s27656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7657" name="Drop Down 9" hidden="1">
                <a:extLst>
                  <a:ext uri="{63B3BB69-23CF-44E3-9099-C40C66FF867C}">
                    <a14:compatExt spid="_x0000_s27657"/>
                  </a:ext>
                </a:extLst>
              </xdr:cNvPr>
              <xdr:cNvSpPr/>
            </xdr:nvSpPr>
            <xdr:spPr>
              <a:xfrm>
                <a:off x="4781550" y="6010363"/>
                <a:ext cx="400050" cy="228603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9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9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9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9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9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9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9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9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9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9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9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9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9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9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9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105833</xdr:rowOff>
    </xdr:from>
    <xdr:to>
      <xdr:col>75</xdr:col>
      <xdr:colOff>41474</xdr:colOff>
      <xdr:row>7</xdr:row>
      <xdr:rowOff>89333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19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A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A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A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A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A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A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1"/>
              <a:chExt cx="400050" cy="1266819"/>
            </a:xfrm>
          </xdr:grpSpPr>
          <xdr:sp macro="" textlink="">
            <xdr:nvSpPr>
              <xdr:cNvPr id="28673" name="Drop Down 1" hidden="1">
                <a:extLst>
                  <a:ext uri="{63B3BB69-23CF-44E3-9099-C40C66FF867C}">
                    <a14:compatExt spid="_x0000_s28673"/>
                  </a:ext>
                </a:extLst>
              </xdr:cNvPr>
              <xdr:cNvSpPr/>
            </xdr:nvSpPr>
            <xdr:spPr>
              <a:xfrm>
                <a:off x="4781550" y="2266921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8674" name="Drop Down 2" hidden="1">
                <a:extLst>
                  <a:ext uri="{63B3BB69-23CF-44E3-9099-C40C66FF867C}">
                    <a14:compatExt spid="_x0000_s28674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8675" name="Drop Down 3" hidden="1">
                <a:extLst>
                  <a:ext uri="{63B3BB69-23CF-44E3-9099-C40C66FF867C}">
                    <a14:compatExt spid="_x0000_s28675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8676" name="Drop Down 4" hidden="1">
                <a:extLst>
                  <a:ext uri="{63B3BB69-23CF-44E3-9099-C40C66FF867C}">
                    <a14:compatExt spid="_x0000_s28676"/>
                  </a:ext>
                </a:extLst>
              </xdr:cNvPr>
              <xdr:cNvSpPr/>
            </xdr:nvSpPr>
            <xdr:spPr>
              <a:xfrm>
                <a:off x="4781550" y="3314662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A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28677" name="Drop Down 5" hidden="1">
                <a:extLst>
                  <a:ext uri="{63B3BB69-23CF-44E3-9099-C40C66FF867C}">
                    <a14:compatExt spid="_x0000_s28677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28678" name="Drop Down 6" hidden="1">
                <a:extLst>
                  <a:ext uri="{63B3BB69-23CF-44E3-9099-C40C66FF867C}">
                    <a14:compatExt spid="_x0000_s28678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A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8"/>
              <a:chOff x="4781550" y="5388547"/>
              <a:chExt cx="400050" cy="850419"/>
            </a:xfrm>
          </xdr:grpSpPr>
          <xdr:sp macro="" textlink="">
            <xdr:nvSpPr>
              <xdr:cNvPr id="28679" name="Drop Down 7" hidden="1">
                <a:extLst>
                  <a:ext uri="{63B3BB69-23CF-44E3-9099-C40C66FF867C}">
                    <a14:compatExt spid="_x0000_s28679"/>
                  </a:ext>
                </a:extLst>
              </xdr:cNvPr>
              <xdr:cNvSpPr/>
            </xdr:nvSpPr>
            <xdr:spPr>
              <a:xfrm>
                <a:off x="4781550" y="5388547"/>
                <a:ext cx="400050" cy="219063"/>
              </a:xfrm>
              <a:prstGeom prst="rect">
                <a:avLst/>
              </a:prstGeom>
            </xdr:spPr>
          </xdr:sp>
          <xdr:sp macro="" textlink="">
            <xdr:nvSpPr>
              <xdr:cNvPr id="28680" name="Drop Down 8" hidden="1">
                <a:extLst>
                  <a:ext uri="{63B3BB69-23CF-44E3-9099-C40C66FF867C}">
                    <a14:compatExt spid="_x0000_s28680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8681" name="Drop Down 9" hidden="1">
                <a:extLst>
                  <a:ext uri="{63B3BB69-23CF-44E3-9099-C40C66FF867C}">
                    <a14:compatExt spid="_x0000_s28681"/>
                  </a:ext>
                </a:extLst>
              </xdr:cNvPr>
              <xdr:cNvSpPr/>
            </xdr:nvSpPr>
            <xdr:spPr>
              <a:xfrm>
                <a:off x="4781550" y="6010363"/>
                <a:ext cx="400050" cy="228603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A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A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A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A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A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A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A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A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A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A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A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A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A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A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A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116416</xdr:colOff>
      <xdr:row>2</xdr:row>
      <xdr:rowOff>105833</xdr:rowOff>
    </xdr:from>
    <xdr:to>
      <xdr:col>75</xdr:col>
      <xdr:colOff>41473</xdr:colOff>
      <xdr:row>7</xdr:row>
      <xdr:rowOff>89333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1A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6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B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B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B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B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B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B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0"/>
              <a:chExt cx="400050" cy="1266813"/>
            </a:xfrm>
          </xdr:grpSpPr>
          <xdr:sp macro="" textlink="">
            <xdr:nvSpPr>
              <xdr:cNvPr id="29697" name="Drop Down 1" hidden="1">
                <a:extLst>
                  <a:ext uri="{63B3BB69-23CF-44E3-9099-C40C66FF867C}">
                    <a14:compatExt spid="_x0000_s29697"/>
                  </a:ext>
                </a:extLst>
              </xdr:cNvPr>
              <xdr:cNvSpPr/>
            </xdr:nvSpPr>
            <xdr:spPr>
              <a:xfrm>
                <a:off x="4781550" y="22669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9698" name="Drop Down 2" hidden="1">
                <a:extLst>
                  <a:ext uri="{63B3BB69-23CF-44E3-9099-C40C66FF867C}">
                    <a14:compatExt spid="_x0000_s29698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9699" name="Drop Down 3" hidden="1">
                <a:extLst>
                  <a:ext uri="{63B3BB69-23CF-44E3-9099-C40C66FF867C}">
                    <a14:compatExt spid="_x0000_s29699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9700" name="Drop Down 4" hidden="1">
                <a:extLst>
                  <a:ext uri="{63B3BB69-23CF-44E3-9099-C40C66FF867C}">
                    <a14:compatExt spid="_x0000_s29700"/>
                  </a:ext>
                </a:extLst>
              </xdr:cNvPr>
              <xdr:cNvSpPr/>
            </xdr:nvSpPr>
            <xdr:spPr>
              <a:xfrm>
                <a:off x="4781550" y="3314645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B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29701" name="Drop Down 5" hidden="1">
                <a:extLst>
                  <a:ext uri="{63B3BB69-23CF-44E3-9099-C40C66FF867C}">
                    <a14:compatExt spid="_x0000_s29701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29702" name="Drop Down 6" hidden="1">
                <a:extLst>
                  <a:ext uri="{63B3BB69-23CF-44E3-9099-C40C66FF867C}">
                    <a14:compatExt spid="_x0000_s29702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B00-000012000000}"/>
                </a:ext>
              </a:extLst>
            </xdr:cNvPr>
            <xdr:cNvGrpSpPr/>
          </xdr:nvGrpSpPr>
          <xdr:grpSpPr>
            <a:xfrm>
              <a:off x="4782608" y="5605982"/>
              <a:ext cx="412750" cy="833959"/>
              <a:chOff x="4781550" y="5388562"/>
              <a:chExt cx="400050" cy="850420"/>
            </a:xfrm>
          </xdr:grpSpPr>
          <xdr:sp macro="" textlink="">
            <xdr:nvSpPr>
              <xdr:cNvPr id="29703" name="Drop Down 7" hidden="1">
                <a:extLst>
                  <a:ext uri="{63B3BB69-23CF-44E3-9099-C40C66FF867C}">
                    <a14:compatExt spid="_x0000_s29703"/>
                  </a:ext>
                </a:extLst>
              </xdr:cNvPr>
              <xdr:cNvSpPr/>
            </xdr:nvSpPr>
            <xdr:spPr>
              <a:xfrm>
                <a:off x="4781550" y="5388562"/>
                <a:ext cx="400050" cy="219063"/>
              </a:xfrm>
              <a:prstGeom prst="rect">
                <a:avLst/>
              </a:prstGeom>
            </xdr:spPr>
          </xdr:sp>
          <xdr:sp macro="" textlink="">
            <xdr:nvSpPr>
              <xdr:cNvPr id="29704" name="Drop Down 8" hidden="1">
                <a:extLst>
                  <a:ext uri="{63B3BB69-23CF-44E3-9099-C40C66FF867C}">
                    <a14:compatExt spid="_x0000_s29704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29705" name="Drop Down 9" hidden="1">
                <a:extLst>
                  <a:ext uri="{63B3BB69-23CF-44E3-9099-C40C66FF867C}">
                    <a14:compatExt spid="_x0000_s29705"/>
                  </a:ext>
                </a:extLst>
              </xdr:cNvPr>
              <xdr:cNvSpPr/>
            </xdr:nvSpPr>
            <xdr:spPr>
              <a:xfrm>
                <a:off x="4781550" y="6010378"/>
                <a:ext cx="400050" cy="228604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B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B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B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B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B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B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B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B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B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B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B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B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B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B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B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10583</xdr:colOff>
      <xdr:row>2</xdr:row>
      <xdr:rowOff>127001</xdr:rowOff>
    </xdr:from>
    <xdr:to>
      <xdr:col>75</xdr:col>
      <xdr:colOff>62640</xdr:colOff>
      <xdr:row>7</xdr:row>
      <xdr:rowOff>110501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1B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9333" y="455084"/>
          <a:ext cx="814057" cy="93600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C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C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C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C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C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C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1"/>
              <a:chExt cx="400050" cy="1266819"/>
            </a:xfrm>
          </xdr:grpSpPr>
          <xdr:sp macro="" textlink="">
            <xdr:nvSpPr>
              <xdr:cNvPr id="30721" name="Drop Down 1" hidden="1">
                <a:extLst>
                  <a:ext uri="{63B3BB69-23CF-44E3-9099-C40C66FF867C}">
                    <a14:compatExt spid="_x0000_s30721"/>
                  </a:ext>
                </a:extLst>
              </xdr:cNvPr>
              <xdr:cNvSpPr/>
            </xdr:nvSpPr>
            <xdr:spPr>
              <a:xfrm>
                <a:off x="4781550" y="2266921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0722" name="Drop Down 2" hidden="1">
                <a:extLst>
                  <a:ext uri="{63B3BB69-23CF-44E3-9099-C40C66FF867C}">
                    <a14:compatExt spid="_x0000_s30722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0723" name="Drop Down 3" hidden="1">
                <a:extLst>
                  <a:ext uri="{63B3BB69-23CF-44E3-9099-C40C66FF867C}">
                    <a14:compatExt spid="_x0000_s30723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0724" name="Drop Down 4" hidden="1">
                <a:extLst>
                  <a:ext uri="{63B3BB69-23CF-44E3-9099-C40C66FF867C}">
                    <a14:compatExt spid="_x0000_s30724"/>
                  </a:ext>
                </a:extLst>
              </xdr:cNvPr>
              <xdr:cNvSpPr/>
            </xdr:nvSpPr>
            <xdr:spPr>
              <a:xfrm>
                <a:off x="4781550" y="3314662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C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30725" name="Drop Down 5" hidden="1">
                <a:extLst>
                  <a:ext uri="{63B3BB69-23CF-44E3-9099-C40C66FF867C}">
                    <a14:compatExt spid="_x0000_s30725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30726" name="Drop Down 6" hidden="1">
                <a:extLst>
                  <a:ext uri="{63B3BB69-23CF-44E3-9099-C40C66FF867C}">
                    <a14:compatExt spid="_x0000_s30726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C00-000012000000}"/>
                </a:ext>
              </a:extLst>
            </xdr:cNvPr>
            <xdr:cNvGrpSpPr/>
          </xdr:nvGrpSpPr>
          <xdr:grpSpPr>
            <a:xfrm>
              <a:off x="4782608" y="5605980"/>
              <a:ext cx="412750" cy="833968"/>
              <a:chOff x="4781550" y="5388547"/>
              <a:chExt cx="400050" cy="850419"/>
            </a:xfrm>
          </xdr:grpSpPr>
          <xdr:sp macro="" textlink="">
            <xdr:nvSpPr>
              <xdr:cNvPr id="30727" name="Drop Down 7" hidden="1">
                <a:extLst>
                  <a:ext uri="{63B3BB69-23CF-44E3-9099-C40C66FF867C}">
                    <a14:compatExt spid="_x0000_s30727"/>
                  </a:ext>
                </a:extLst>
              </xdr:cNvPr>
              <xdr:cNvSpPr/>
            </xdr:nvSpPr>
            <xdr:spPr>
              <a:xfrm>
                <a:off x="4781550" y="5388547"/>
                <a:ext cx="400050" cy="219063"/>
              </a:xfrm>
              <a:prstGeom prst="rect">
                <a:avLst/>
              </a:prstGeom>
            </xdr:spPr>
          </xdr:sp>
          <xdr:sp macro="" textlink="">
            <xdr:nvSpPr>
              <xdr:cNvPr id="30728" name="Drop Down 8" hidden="1">
                <a:extLst>
                  <a:ext uri="{63B3BB69-23CF-44E3-9099-C40C66FF867C}">
                    <a14:compatExt spid="_x0000_s30728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0729" name="Drop Down 9" hidden="1">
                <a:extLst>
                  <a:ext uri="{63B3BB69-23CF-44E3-9099-C40C66FF867C}">
                    <a14:compatExt spid="_x0000_s30729"/>
                  </a:ext>
                </a:extLst>
              </xdr:cNvPr>
              <xdr:cNvSpPr/>
            </xdr:nvSpPr>
            <xdr:spPr>
              <a:xfrm>
                <a:off x="4781550" y="6010363"/>
                <a:ext cx="400050" cy="228603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C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C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C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C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C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C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C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C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C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C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C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C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C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C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C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105832</xdr:rowOff>
    </xdr:from>
    <xdr:to>
      <xdr:col>75</xdr:col>
      <xdr:colOff>52057</xdr:colOff>
      <xdr:row>7</xdr:row>
      <xdr:rowOff>89332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1C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33915"/>
          <a:ext cx="814057" cy="93600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D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D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D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D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D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D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D00-00000A000000}"/>
                </a:ext>
              </a:extLst>
            </xdr:cNvPr>
            <xdr:cNvGrpSpPr/>
          </xdr:nvGrpSpPr>
          <xdr:grpSpPr>
            <a:xfrm>
              <a:off x="4782608" y="2159001"/>
              <a:ext cx="412750" cy="1264710"/>
              <a:chOff x="4781550" y="2266912"/>
              <a:chExt cx="400050" cy="1266813"/>
            </a:xfrm>
          </xdr:grpSpPr>
          <xdr:sp macro="" textlink="">
            <xdr:nvSpPr>
              <xdr:cNvPr id="31745" name="Drop Down 1" hidden="1">
                <a:extLst>
                  <a:ext uri="{63B3BB69-23CF-44E3-9099-C40C66FF867C}">
                    <a14:compatExt spid="_x0000_s31745"/>
                  </a:ext>
                </a:extLst>
              </xdr:cNvPr>
              <xdr:cNvSpPr/>
            </xdr:nvSpPr>
            <xdr:spPr>
              <a:xfrm>
                <a:off x="4781550" y="2266912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1746" name="Drop Down 2" hidden="1">
                <a:extLst>
                  <a:ext uri="{63B3BB69-23CF-44E3-9099-C40C66FF867C}">
                    <a14:compatExt spid="_x0000_s31746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1747" name="Drop Down 3" hidden="1">
                <a:extLst>
                  <a:ext uri="{63B3BB69-23CF-44E3-9099-C40C66FF867C}">
                    <a14:compatExt spid="_x0000_s31747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1748" name="Drop Down 4" hidden="1">
                <a:extLst>
                  <a:ext uri="{63B3BB69-23CF-44E3-9099-C40C66FF867C}">
                    <a14:compatExt spid="_x0000_s31748"/>
                  </a:ext>
                </a:extLst>
              </xdr:cNvPr>
              <xdr:cNvSpPr/>
            </xdr:nvSpPr>
            <xdr:spPr>
              <a:xfrm>
                <a:off x="4781550" y="3314647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D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31749" name="Drop Down 5" hidden="1">
                <a:extLst>
                  <a:ext uri="{63B3BB69-23CF-44E3-9099-C40C66FF867C}">
                    <a14:compatExt spid="_x0000_s31749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31750" name="Drop Down 6" hidden="1">
                <a:extLst>
                  <a:ext uri="{63B3BB69-23CF-44E3-9099-C40C66FF867C}">
                    <a14:compatExt spid="_x0000_s31750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D00-000012000000}"/>
                </a:ext>
              </a:extLst>
            </xdr:cNvPr>
            <xdr:cNvGrpSpPr/>
          </xdr:nvGrpSpPr>
          <xdr:grpSpPr>
            <a:xfrm>
              <a:off x="4782608" y="5605995"/>
              <a:ext cx="412750" cy="833959"/>
              <a:chOff x="4781550" y="5388551"/>
              <a:chExt cx="400050" cy="850406"/>
            </a:xfrm>
          </xdr:grpSpPr>
          <xdr:sp macro="" textlink="">
            <xdr:nvSpPr>
              <xdr:cNvPr id="31751" name="Drop Down 7" hidden="1">
                <a:extLst>
                  <a:ext uri="{63B3BB69-23CF-44E3-9099-C40C66FF867C}">
                    <a14:compatExt spid="_x0000_s31751"/>
                  </a:ext>
                </a:extLst>
              </xdr:cNvPr>
              <xdr:cNvSpPr/>
            </xdr:nvSpPr>
            <xdr:spPr>
              <a:xfrm>
                <a:off x="4781550" y="5388551"/>
                <a:ext cx="400050" cy="219063"/>
              </a:xfrm>
              <a:prstGeom prst="rect">
                <a:avLst/>
              </a:prstGeom>
            </xdr:spPr>
          </xdr:sp>
          <xdr:sp macro="" textlink="">
            <xdr:nvSpPr>
              <xdr:cNvPr id="31752" name="Drop Down 8" hidden="1">
                <a:extLst>
                  <a:ext uri="{63B3BB69-23CF-44E3-9099-C40C66FF867C}">
                    <a14:compatExt spid="_x0000_s31752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1753" name="Drop Down 9" hidden="1">
                <a:extLst>
                  <a:ext uri="{63B3BB69-23CF-44E3-9099-C40C66FF867C}">
                    <a14:compatExt spid="_x0000_s31753"/>
                  </a:ext>
                </a:extLst>
              </xdr:cNvPr>
              <xdr:cNvSpPr/>
            </xdr:nvSpPr>
            <xdr:spPr>
              <a:xfrm>
                <a:off x="4781550" y="6010355"/>
                <a:ext cx="400050" cy="228602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D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D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D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D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D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D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D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D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D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D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D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D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D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D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D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10583</xdr:colOff>
      <xdr:row>2</xdr:row>
      <xdr:rowOff>127000</xdr:rowOff>
    </xdr:from>
    <xdr:to>
      <xdr:col>75</xdr:col>
      <xdr:colOff>62640</xdr:colOff>
      <xdr:row>7</xdr:row>
      <xdr:rowOff>110500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1D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9333" y="455083"/>
          <a:ext cx="814057" cy="93600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xmlns="" id="{00000000-0008-0000-1E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xmlns="" id="{00000000-0008-0000-1E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xmlns="" id="{00000000-0008-0000-1E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xmlns="" id="{00000000-0008-0000-1E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xmlns="" id="{00000000-0008-0000-1E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9"/>
              <a:chExt cx="400050" cy="1266823"/>
            </a:xfrm>
          </xdr:grpSpPr>
          <xdr:sp macro="" textlink="">
            <xdr:nvSpPr>
              <xdr:cNvPr id="32769" name="Drop Down 1" hidden="1">
                <a:extLst>
                  <a:ext uri="{63B3BB69-23CF-44E3-9099-C40C66FF867C}">
                    <a14:compatExt spid="_x0000_s32769"/>
                  </a:ext>
                </a:extLst>
              </xdr:cNvPr>
              <xdr:cNvSpPr/>
            </xdr:nvSpPr>
            <xdr:spPr>
              <a:xfrm>
                <a:off x="4781550" y="2266919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2770" name="Drop Down 2" hidden="1">
                <a:extLst>
                  <a:ext uri="{63B3BB69-23CF-44E3-9099-C40C66FF867C}">
                    <a14:compatExt spid="_x0000_s32770"/>
                  </a:ext>
                </a:extLst>
              </xdr:cNvPr>
              <xdr:cNvSpPr/>
            </xdr:nvSpPr>
            <xdr:spPr>
              <a:xfrm>
                <a:off x="4781550" y="2570674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2771" name="Drop Down 3" hidden="1">
                <a:extLst>
                  <a:ext uri="{63B3BB69-23CF-44E3-9099-C40C66FF867C}">
                    <a14:compatExt spid="_x0000_s32771"/>
                  </a:ext>
                </a:extLst>
              </xdr:cNvPr>
              <xdr:cNvSpPr/>
            </xdr:nvSpPr>
            <xdr:spPr>
              <a:xfrm>
                <a:off x="4781550" y="295275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2772" name="Drop Down 4" hidden="1">
                <a:extLst>
                  <a:ext uri="{63B3BB69-23CF-44E3-9099-C40C66FF867C}">
                    <a14:compatExt spid="_x0000_s32772"/>
                  </a:ext>
                </a:extLst>
              </xdr:cNvPr>
              <xdr:cNvSpPr/>
            </xdr:nvSpPr>
            <xdr:spPr>
              <a:xfrm>
                <a:off x="4781550" y="3314664"/>
                <a:ext cx="400050" cy="219078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xmlns="" id="{00000000-0008-0000-1E00-00000F000000}"/>
                </a:ext>
              </a:extLst>
            </xdr:cNvPr>
            <xdr:cNvGrpSpPr/>
          </xdr:nvGrpSpPr>
          <xdr:grpSpPr>
            <a:xfrm>
              <a:off x="9949392" y="2158999"/>
              <a:ext cx="668867" cy="735542"/>
              <a:chOff x="10096500" y="2266867"/>
              <a:chExt cx="657225" cy="733423"/>
            </a:xfrm>
          </xdr:grpSpPr>
          <xdr:sp macro="" textlink="">
            <xdr:nvSpPr>
              <xdr:cNvPr id="32773" name="Drop Down 5" hidden="1">
                <a:extLst>
                  <a:ext uri="{63B3BB69-23CF-44E3-9099-C40C66FF867C}">
                    <a14:compatExt spid="_x0000_s32773"/>
                  </a:ext>
                </a:extLst>
              </xdr:cNvPr>
              <xdr:cNvSpPr/>
            </xdr:nvSpPr>
            <xdr:spPr>
              <a:xfrm>
                <a:off x="10096500" y="2266867"/>
                <a:ext cx="657225" cy="219075"/>
              </a:xfrm>
              <a:prstGeom prst="rect">
                <a:avLst/>
              </a:prstGeom>
            </xdr:spPr>
          </xdr:sp>
          <xdr:sp macro="" textlink="">
            <xdr:nvSpPr>
              <xdr:cNvPr id="32774" name="Drop Down 6" hidden="1">
                <a:extLst>
                  <a:ext uri="{63B3BB69-23CF-44E3-9099-C40C66FF867C}">
                    <a14:compatExt spid="_x0000_s32774"/>
                  </a:ext>
                </a:extLst>
              </xdr:cNvPr>
              <xdr:cNvSpPr/>
            </xdr:nvSpPr>
            <xdr:spPr>
              <a:xfrm>
                <a:off x="10096500" y="2781215"/>
                <a:ext cx="657225" cy="219075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xmlns="" id="{00000000-0008-0000-1E00-000012000000}"/>
                </a:ext>
              </a:extLst>
            </xdr:cNvPr>
            <xdr:cNvGrpSpPr/>
          </xdr:nvGrpSpPr>
          <xdr:grpSpPr>
            <a:xfrm>
              <a:off x="4782608" y="5605989"/>
              <a:ext cx="412750" cy="833957"/>
              <a:chOff x="4781550" y="5388561"/>
              <a:chExt cx="400050" cy="850362"/>
            </a:xfrm>
          </xdr:grpSpPr>
          <xdr:sp macro="" textlink="">
            <xdr:nvSpPr>
              <xdr:cNvPr id="32775" name="Drop Down 7" hidden="1">
                <a:extLst>
                  <a:ext uri="{63B3BB69-23CF-44E3-9099-C40C66FF867C}">
                    <a14:compatExt spid="_x0000_s32775"/>
                  </a:ext>
                </a:extLst>
              </xdr:cNvPr>
              <xdr:cNvSpPr/>
            </xdr:nvSpPr>
            <xdr:spPr>
              <a:xfrm>
                <a:off x="4781550" y="5388561"/>
                <a:ext cx="400050" cy="219063"/>
              </a:xfrm>
              <a:prstGeom prst="rect">
                <a:avLst/>
              </a:prstGeom>
            </xdr:spPr>
          </xdr:sp>
          <xdr:sp macro="" textlink="">
            <xdr:nvSpPr>
              <xdr:cNvPr id="32776" name="Drop Down 8" hidden="1">
                <a:extLst>
                  <a:ext uri="{63B3BB69-23CF-44E3-9099-C40C66FF867C}">
                    <a14:compatExt spid="_x0000_s32776"/>
                  </a:ext>
                </a:extLst>
              </xdr:cNvPr>
              <xdr:cNvSpPr/>
            </xdr:nvSpPr>
            <xdr:spPr>
              <a:xfrm>
                <a:off x="4781550" y="5704210"/>
                <a:ext cx="400050" cy="219075"/>
              </a:xfrm>
              <a:prstGeom prst="rect">
                <a:avLst/>
              </a:prstGeom>
            </xdr:spPr>
          </xdr:sp>
          <xdr:sp macro="" textlink="">
            <xdr:nvSpPr>
              <xdr:cNvPr id="32777" name="Drop Down 9" hidden="1">
                <a:extLst>
                  <a:ext uri="{63B3BB69-23CF-44E3-9099-C40C66FF867C}">
                    <a14:compatExt spid="_x0000_s32777"/>
                  </a:ext>
                </a:extLst>
              </xdr:cNvPr>
              <xdr:cNvSpPr/>
            </xdr:nvSpPr>
            <xdr:spPr>
              <a:xfrm>
                <a:off x="4781550" y="6010321"/>
                <a:ext cx="400050" cy="228602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xmlns="" id="{00000000-0008-0000-1E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xmlns="" id="{00000000-0008-0000-1E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1E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E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1E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E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E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xmlns="" id="{00000000-0008-0000-1E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E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E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1E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E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1E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E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E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116417</xdr:rowOff>
    </xdr:from>
    <xdr:to>
      <xdr:col>75</xdr:col>
      <xdr:colOff>52057</xdr:colOff>
      <xdr:row>7</xdr:row>
      <xdr:rowOff>99917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1E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44500"/>
          <a:ext cx="814057" cy="936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7&#24180;&#20998;&#28304;&#27849;&#24500;&#21454;&#3180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乙1"/>
      <sheetName val="乙2"/>
      <sheetName val="乙3"/>
      <sheetName val="乙4"/>
      <sheetName val="乙5"/>
      <sheetName val="乙6"/>
      <sheetName val="乙7"/>
      <sheetName val="乙8"/>
      <sheetName val="乙9"/>
      <sheetName val="乙10"/>
      <sheetName val="乙11"/>
      <sheetName val="乙12"/>
      <sheetName val="乙13"/>
      <sheetName val="乙14"/>
      <sheetName val="乙15"/>
      <sheetName val="乙16"/>
      <sheetName val="乙17"/>
      <sheetName val="乙18"/>
      <sheetName val="乙19"/>
      <sheetName val="乙20"/>
      <sheetName val="合計表"/>
      <sheetName val="OCR"/>
      <sheetName val="内訳書"/>
      <sheetName val="氏名一覧"/>
      <sheetName val="月額表"/>
      <sheetName val="賞与"/>
    </sheetNames>
    <sheetDataSet>
      <sheetData sheetId="0">
        <row r="2">
          <cell r="AF2" t="str">
            <v>スズキ　イチロウ</v>
          </cell>
        </row>
        <row r="3">
          <cell r="M3" t="str">
            <v>東京都港区西麻布3-3-5</v>
          </cell>
          <cell r="AB3" t="str">
            <v>鈴木　一郎</v>
          </cell>
        </row>
      </sheetData>
      <sheetData sheetId="1">
        <row r="2">
          <cell r="AF2" t="str">
            <v>スズキ　イチロウ</v>
          </cell>
        </row>
        <row r="3">
          <cell r="M3" t="str">
            <v>東京都練馬区栄町23－7</v>
          </cell>
          <cell r="AB3" t="str">
            <v>山川　太郎</v>
          </cell>
        </row>
      </sheetData>
      <sheetData sheetId="2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3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4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5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6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7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8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9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0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1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2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3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4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5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6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7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8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9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6">
          <cell r="I6" t="str">
            <v>麹町</v>
          </cell>
        </row>
        <row r="7">
          <cell r="F7" t="str">
            <v>〇〇〇市〇〇〇町〇丁目〇-〇</v>
          </cell>
        </row>
        <row r="11">
          <cell r="F11" t="str">
            <v>国税産業　株式会社</v>
          </cell>
        </row>
        <row r="14">
          <cell r="F14" t="str">
            <v>1234567890123</v>
          </cell>
        </row>
      </sheetData>
      <sheetData sheetId="41"/>
      <sheetData sheetId="42"/>
      <sheetData sheetId="43"/>
      <sheetData sheetId="44"/>
      <sheetData sheetId="45"/>
    </sheetDataSet>
  </externalBook>
</externalLink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4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3.xml"/><Relationship Id="rId12" Type="http://schemas.openxmlformats.org/officeDocument/2006/relationships/ctrlProp" Target="../ctrlProps/ctrlProp18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12.xml"/><Relationship Id="rId11" Type="http://schemas.openxmlformats.org/officeDocument/2006/relationships/ctrlProp" Target="../ctrlProps/ctrlProp17.xml"/><Relationship Id="rId5" Type="http://schemas.openxmlformats.org/officeDocument/2006/relationships/ctrlProp" Target="../ctrlProps/ctrlProp11.xml"/><Relationship Id="rId10" Type="http://schemas.openxmlformats.org/officeDocument/2006/relationships/ctrlProp" Target="../ctrlProps/ctrlProp16.xml"/><Relationship Id="rId4" Type="http://schemas.openxmlformats.org/officeDocument/2006/relationships/ctrlProp" Target="../ctrlProps/ctrlProp10.xml"/><Relationship Id="rId9" Type="http://schemas.openxmlformats.org/officeDocument/2006/relationships/ctrlProp" Target="../ctrlProps/ctrlProp15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22.xml"/><Relationship Id="rId12" Type="http://schemas.openxmlformats.org/officeDocument/2006/relationships/ctrlProp" Target="../ctrlProps/ctrlProp27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21.xml"/><Relationship Id="rId11" Type="http://schemas.openxmlformats.org/officeDocument/2006/relationships/ctrlProp" Target="../ctrlProps/ctrlProp26.xml"/><Relationship Id="rId5" Type="http://schemas.openxmlformats.org/officeDocument/2006/relationships/ctrlProp" Target="../ctrlProps/ctrlProp20.xml"/><Relationship Id="rId10" Type="http://schemas.openxmlformats.org/officeDocument/2006/relationships/ctrlProp" Target="../ctrlProps/ctrlProp25.xml"/><Relationship Id="rId4" Type="http://schemas.openxmlformats.org/officeDocument/2006/relationships/ctrlProp" Target="../ctrlProps/ctrlProp19.xml"/><Relationship Id="rId9" Type="http://schemas.openxmlformats.org/officeDocument/2006/relationships/ctrlProp" Target="../ctrlProps/ctrlProp24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2.xml"/><Relationship Id="rId3" Type="http://schemas.openxmlformats.org/officeDocument/2006/relationships/vmlDrawing" Target="../drawings/vmlDrawing4.vml"/><Relationship Id="rId7" Type="http://schemas.openxmlformats.org/officeDocument/2006/relationships/ctrlProp" Target="../ctrlProps/ctrlProp31.xml"/><Relationship Id="rId12" Type="http://schemas.openxmlformats.org/officeDocument/2006/relationships/ctrlProp" Target="../ctrlProps/ctrlProp36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30.xml"/><Relationship Id="rId11" Type="http://schemas.openxmlformats.org/officeDocument/2006/relationships/ctrlProp" Target="../ctrlProps/ctrlProp35.xml"/><Relationship Id="rId5" Type="http://schemas.openxmlformats.org/officeDocument/2006/relationships/ctrlProp" Target="../ctrlProps/ctrlProp29.xml"/><Relationship Id="rId10" Type="http://schemas.openxmlformats.org/officeDocument/2006/relationships/ctrlProp" Target="../ctrlProps/ctrlProp34.xml"/><Relationship Id="rId4" Type="http://schemas.openxmlformats.org/officeDocument/2006/relationships/ctrlProp" Target="../ctrlProps/ctrlProp28.xml"/><Relationship Id="rId9" Type="http://schemas.openxmlformats.org/officeDocument/2006/relationships/ctrlProp" Target="../ctrlProps/ctrlProp33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1.xml"/><Relationship Id="rId3" Type="http://schemas.openxmlformats.org/officeDocument/2006/relationships/vmlDrawing" Target="../drawings/vmlDrawing5.vml"/><Relationship Id="rId7" Type="http://schemas.openxmlformats.org/officeDocument/2006/relationships/ctrlProp" Target="../ctrlProps/ctrlProp40.xml"/><Relationship Id="rId12" Type="http://schemas.openxmlformats.org/officeDocument/2006/relationships/ctrlProp" Target="../ctrlProps/ctrlProp4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39.xml"/><Relationship Id="rId11" Type="http://schemas.openxmlformats.org/officeDocument/2006/relationships/ctrlProp" Target="../ctrlProps/ctrlProp44.xml"/><Relationship Id="rId5" Type="http://schemas.openxmlformats.org/officeDocument/2006/relationships/ctrlProp" Target="../ctrlProps/ctrlProp38.xml"/><Relationship Id="rId10" Type="http://schemas.openxmlformats.org/officeDocument/2006/relationships/ctrlProp" Target="../ctrlProps/ctrlProp43.xml"/><Relationship Id="rId4" Type="http://schemas.openxmlformats.org/officeDocument/2006/relationships/ctrlProp" Target="../ctrlProps/ctrlProp37.xml"/><Relationship Id="rId9" Type="http://schemas.openxmlformats.org/officeDocument/2006/relationships/ctrlProp" Target="../ctrlProps/ctrlProp42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0.xml"/><Relationship Id="rId3" Type="http://schemas.openxmlformats.org/officeDocument/2006/relationships/vmlDrawing" Target="../drawings/vmlDrawing6.vml"/><Relationship Id="rId7" Type="http://schemas.openxmlformats.org/officeDocument/2006/relationships/ctrlProp" Target="../ctrlProps/ctrlProp49.xml"/><Relationship Id="rId12" Type="http://schemas.openxmlformats.org/officeDocument/2006/relationships/ctrlProp" Target="../ctrlProps/ctrlProp54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48.xml"/><Relationship Id="rId11" Type="http://schemas.openxmlformats.org/officeDocument/2006/relationships/ctrlProp" Target="../ctrlProps/ctrlProp53.xml"/><Relationship Id="rId5" Type="http://schemas.openxmlformats.org/officeDocument/2006/relationships/ctrlProp" Target="../ctrlProps/ctrlProp47.xml"/><Relationship Id="rId10" Type="http://schemas.openxmlformats.org/officeDocument/2006/relationships/ctrlProp" Target="../ctrlProps/ctrlProp52.xml"/><Relationship Id="rId4" Type="http://schemas.openxmlformats.org/officeDocument/2006/relationships/ctrlProp" Target="../ctrlProps/ctrlProp46.xml"/><Relationship Id="rId9" Type="http://schemas.openxmlformats.org/officeDocument/2006/relationships/ctrlProp" Target="../ctrlProps/ctrlProp51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9.xml"/><Relationship Id="rId3" Type="http://schemas.openxmlformats.org/officeDocument/2006/relationships/vmlDrawing" Target="../drawings/vmlDrawing7.vml"/><Relationship Id="rId7" Type="http://schemas.openxmlformats.org/officeDocument/2006/relationships/ctrlProp" Target="../ctrlProps/ctrlProp58.xml"/><Relationship Id="rId12" Type="http://schemas.openxmlformats.org/officeDocument/2006/relationships/ctrlProp" Target="../ctrlProps/ctrlProp6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57.xml"/><Relationship Id="rId11" Type="http://schemas.openxmlformats.org/officeDocument/2006/relationships/ctrlProp" Target="../ctrlProps/ctrlProp62.xml"/><Relationship Id="rId5" Type="http://schemas.openxmlformats.org/officeDocument/2006/relationships/ctrlProp" Target="../ctrlProps/ctrlProp56.xml"/><Relationship Id="rId10" Type="http://schemas.openxmlformats.org/officeDocument/2006/relationships/ctrlProp" Target="../ctrlProps/ctrlProp61.xml"/><Relationship Id="rId4" Type="http://schemas.openxmlformats.org/officeDocument/2006/relationships/ctrlProp" Target="../ctrlProps/ctrlProp55.xml"/><Relationship Id="rId9" Type="http://schemas.openxmlformats.org/officeDocument/2006/relationships/ctrlProp" Target="../ctrlProps/ctrlProp60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8.xml"/><Relationship Id="rId3" Type="http://schemas.openxmlformats.org/officeDocument/2006/relationships/vmlDrawing" Target="../drawings/vmlDrawing8.vml"/><Relationship Id="rId7" Type="http://schemas.openxmlformats.org/officeDocument/2006/relationships/ctrlProp" Target="../ctrlProps/ctrlProp67.xml"/><Relationship Id="rId12" Type="http://schemas.openxmlformats.org/officeDocument/2006/relationships/ctrlProp" Target="../ctrlProps/ctrlProp72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66.xml"/><Relationship Id="rId11" Type="http://schemas.openxmlformats.org/officeDocument/2006/relationships/ctrlProp" Target="../ctrlProps/ctrlProp71.xml"/><Relationship Id="rId5" Type="http://schemas.openxmlformats.org/officeDocument/2006/relationships/ctrlProp" Target="../ctrlProps/ctrlProp65.xml"/><Relationship Id="rId10" Type="http://schemas.openxmlformats.org/officeDocument/2006/relationships/ctrlProp" Target="../ctrlProps/ctrlProp70.xml"/><Relationship Id="rId4" Type="http://schemas.openxmlformats.org/officeDocument/2006/relationships/ctrlProp" Target="../ctrlProps/ctrlProp64.xml"/><Relationship Id="rId9" Type="http://schemas.openxmlformats.org/officeDocument/2006/relationships/ctrlProp" Target="../ctrlProps/ctrlProp69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7.xml"/><Relationship Id="rId3" Type="http://schemas.openxmlformats.org/officeDocument/2006/relationships/vmlDrawing" Target="../drawings/vmlDrawing9.vml"/><Relationship Id="rId7" Type="http://schemas.openxmlformats.org/officeDocument/2006/relationships/ctrlProp" Target="../ctrlProps/ctrlProp76.xml"/><Relationship Id="rId12" Type="http://schemas.openxmlformats.org/officeDocument/2006/relationships/ctrlProp" Target="../ctrlProps/ctrlProp81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75.xml"/><Relationship Id="rId11" Type="http://schemas.openxmlformats.org/officeDocument/2006/relationships/ctrlProp" Target="../ctrlProps/ctrlProp80.xml"/><Relationship Id="rId5" Type="http://schemas.openxmlformats.org/officeDocument/2006/relationships/ctrlProp" Target="../ctrlProps/ctrlProp74.xml"/><Relationship Id="rId10" Type="http://schemas.openxmlformats.org/officeDocument/2006/relationships/ctrlProp" Target="../ctrlProps/ctrlProp79.xml"/><Relationship Id="rId4" Type="http://schemas.openxmlformats.org/officeDocument/2006/relationships/ctrlProp" Target="../ctrlProps/ctrlProp73.xml"/><Relationship Id="rId9" Type="http://schemas.openxmlformats.org/officeDocument/2006/relationships/ctrlProp" Target="../ctrlProps/ctrlProp78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6.xml"/><Relationship Id="rId3" Type="http://schemas.openxmlformats.org/officeDocument/2006/relationships/vmlDrawing" Target="../drawings/vmlDrawing10.vml"/><Relationship Id="rId7" Type="http://schemas.openxmlformats.org/officeDocument/2006/relationships/ctrlProp" Target="../ctrlProps/ctrlProp85.xml"/><Relationship Id="rId12" Type="http://schemas.openxmlformats.org/officeDocument/2006/relationships/ctrlProp" Target="../ctrlProps/ctrlProp90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ctrlProp" Target="../ctrlProps/ctrlProp84.xml"/><Relationship Id="rId11" Type="http://schemas.openxmlformats.org/officeDocument/2006/relationships/ctrlProp" Target="../ctrlProps/ctrlProp89.xml"/><Relationship Id="rId5" Type="http://schemas.openxmlformats.org/officeDocument/2006/relationships/ctrlProp" Target="../ctrlProps/ctrlProp83.xml"/><Relationship Id="rId10" Type="http://schemas.openxmlformats.org/officeDocument/2006/relationships/ctrlProp" Target="../ctrlProps/ctrlProp88.xml"/><Relationship Id="rId4" Type="http://schemas.openxmlformats.org/officeDocument/2006/relationships/ctrlProp" Target="../ctrlProps/ctrlProp82.xml"/><Relationship Id="rId9" Type="http://schemas.openxmlformats.org/officeDocument/2006/relationships/ctrlProp" Target="../ctrlProps/ctrlProp87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95.xml"/><Relationship Id="rId3" Type="http://schemas.openxmlformats.org/officeDocument/2006/relationships/vmlDrawing" Target="../drawings/vmlDrawing11.vml"/><Relationship Id="rId7" Type="http://schemas.openxmlformats.org/officeDocument/2006/relationships/ctrlProp" Target="../ctrlProps/ctrlProp94.xml"/><Relationship Id="rId12" Type="http://schemas.openxmlformats.org/officeDocument/2006/relationships/ctrlProp" Target="../ctrlProps/ctrlProp99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ctrlProp" Target="../ctrlProps/ctrlProp93.xml"/><Relationship Id="rId11" Type="http://schemas.openxmlformats.org/officeDocument/2006/relationships/ctrlProp" Target="../ctrlProps/ctrlProp98.xml"/><Relationship Id="rId5" Type="http://schemas.openxmlformats.org/officeDocument/2006/relationships/ctrlProp" Target="../ctrlProps/ctrlProp92.xml"/><Relationship Id="rId10" Type="http://schemas.openxmlformats.org/officeDocument/2006/relationships/ctrlProp" Target="../ctrlProps/ctrlProp97.xml"/><Relationship Id="rId4" Type="http://schemas.openxmlformats.org/officeDocument/2006/relationships/ctrlProp" Target="../ctrlProps/ctrlProp91.xml"/><Relationship Id="rId9" Type="http://schemas.openxmlformats.org/officeDocument/2006/relationships/ctrlProp" Target="../ctrlProps/ctrlProp96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4.xml"/><Relationship Id="rId3" Type="http://schemas.openxmlformats.org/officeDocument/2006/relationships/vmlDrawing" Target="../drawings/vmlDrawing12.vml"/><Relationship Id="rId7" Type="http://schemas.openxmlformats.org/officeDocument/2006/relationships/ctrlProp" Target="../ctrlProps/ctrlProp103.xml"/><Relationship Id="rId12" Type="http://schemas.openxmlformats.org/officeDocument/2006/relationships/ctrlProp" Target="../ctrlProps/ctrlProp108.x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ctrlProp" Target="../ctrlProps/ctrlProp102.xml"/><Relationship Id="rId11" Type="http://schemas.openxmlformats.org/officeDocument/2006/relationships/ctrlProp" Target="../ctrlProps/ctrlProp107.xml"/><Relationship Id="rId5" Type="http://schemas.openxmlformats.org/officeDocument/2006/relationships/ctrlProp" Target="../ctrlProps/ctrlProp101.xml"/><Relationship Id="rId10" Type="http://schemas.openxmlformats.org/officeDocument/2006/relationships/ctrlProp" Target="../ctrlProps/ctrlProp106.xml"/><Relationship Id="rId4" Type="http://schemas.openxmlformats.org/officeDocument/2006/relationships/ctrlProp" Target="../ctrlProps/ctrlProp100.xml"/><Relationship Id="rId9" Type="http://schemas.openxmlformats.org/officeDocument/2006/relationships/ctrlProp" Target="../ctrlProps/ctrlProp105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3.xml"/><Relationship Id="rId3" Type="http://schemas.openxmlformats.org/officeDocument/2006/relationships/vmlDrawing" Target="../drawings/vmlDrawing13.vml"/><Relationship Id="rId7" Type="http://schemas.openxmlformats.org/officeDocument/2006/relationships/ctrlProp" Target="../ctrlProps/ctrlProp112.xml"/><Relationship Id="rId12" Type="http://schemas.openxmlformats.org/officeDocument/2006/relationships/ctrlProp" Target="../ctrlProps/ctrlProp117.x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ctrlProp" Target="../ctrlProps/ctrlProp111.xml"/><Relationship Id="rId11" Type="http://schemas.openxmlformats.org/officeDocument/2006/relationships/ctrlProp" Target="../ctrlProps/ctrlProp116.xml"/><Relationship Id="rId5" Type="http://schemas.openxmlformats.org/officeDocument/2006/relationships/ctrlProp" Target="../ctrlProps/ctrlProp110.xml"/><Relationship Id="rId10" Type="http://schemas.openxmlformats.org/officeDocument/2006/relationships/ctrlProp" Target="../ctrlProps/ctrlProp115.xml"/><Relationship Id="rId4" Type="http://schemas.openxmlformats.org/officeDocument/2006/relationships/ctrlProp" Target="../ctrlProps/ctrlProp109.xml"/><Relationship Id="rId9" Type="http://schemas.openxmlformats.org/officeDocument/2006/relationships/ctrlProp" Target="../ctrlProps/ctrlProp114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22.xml"/><Relationship Id="rId3" Type="http://schemas.openxmlformats.org/officeDocument/2006/relationships/vmlDrawing" Target="../drawings/vmlDrawing14.vml"/><Relationship Id="rId7" Type="http://schemas.openxmlformats.org/officeDocument/2006/relationships/ctrlProp" Target="../ctrlProps/ctrlProp121.xml"/><Relationship Id="rId12" Type="http://schemas.openxmlformats.org/officeDocument/2006/relationships/ctrlProp" Target="../ctrlProps/ctrlProp126.x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ctrlProp" Target="../ctrlProps/ctrlProp120.xml"/><Relationship Id="rId11" Type="http://schemas.openxmlformats.org/officeDocument/2006/relationships/ctrlProp" Target="../ctrlProps/ctrlProp125.xml"/><Relationship Id="rId5" Type="http://schemas.openxmlformats.org/officeDocument/2006/relationships/ctrlProp" Target="../ctrlProps/ctrlProp119.xml"/><Relationship Id="rId10" Type="http://schemas.openxmlformats.org/officeDocument/2006/relationships/ctrlProp" Target="../ctrlProps/ctrlProp124.xml"/><Relationship Id="rId4" Type="http://schemas.openxmlformats.org/officeDocument/2006/relationships/ctrlProp" Target="../ctrlProps/ctrlProp118.xml"/><Relationship Id="rId9" Type="http://schemas.openxmlformats.org/officeDocument/2006/relationships/ctrlProp" Target="../ctrlProps/ctrlProp123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31.xml"/><Relationship Id="rId3" Type="http://schemas.openxmlformats.org/officeDocument/2006/relationships/vmlDrawing" Target="../drawings/vmlDrawing15.vml"/><Relationship Id="rId7" Type="http://schemas.openxmlformats.org/officeDocument/2006/relationships/ctrlProp" Target="../ctrlProps/ctrlProp130.xml"/><Relationship Id="rId12" Type="http://schemas.openxmlformats.org/officeDocument/2006/relationships/ctrlProp" Target="../ctrlProps/ctrlProp135.x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ctrlProp" Target="../ctrlProps/ctrlProp129.xml"/><Relationship Id="rId11" Type="http://schemas.openxmlformats.org/officeDocument/2006/relationships/ctrlProp" Target="../ctrlProps/ctrlProp134.xml"/><Relationship Id="rId5" Type="http://schemas.openxmlformats.org/officeDocument/2006/relationships/ctrlProp" Target="../ctrlProps/ctrlProp128.xml"/><Relationship Id="rId10" Type="http://schemas.openxmlformats.org/officeDocument/2006/relationships/ctrlProp" Target="../ctrlProps/ctrlProp133.xml"/><Relationship Id="rId4" Type="http://schemas.openxmlformats.org/officeDocument/2006/relationships/ctrlProp" Target="../ctrlProps/ctrlProp127.xml"/><Relationship Id="rId9" Type="http://schemas.openxmlformats.org/officeDocument/2006/relationships/ctrlProp" Target="../ctrlProps/ctrlProp132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40.xml"/><Relationship Id="rId3" Type="http://schemas.openxmlformats.org/officeDocument/2006/relationships/vmlDrawing" Target="../drawings/vmlDrawing16.vml"/><Relationship Id="rId7" Type="http://schemas.openxmlformats.org/officeDocument/2006/relationships/ctrlProp" Target="../ctrlProps/ctrlProp139.xml"/><Relationship Id="rId12" Type="http://schemas.openxmlformats.org/officeDocument/2006/relationships/ctrlProp" Target="../ctrlProps/ctrlProp144.x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ctrlProp" Target="../ctrlProps/ctrlProp138.xml"/><Relationship Id="rId11" Type="http://schemas.openxmlformats.org/officeDocument/2006/relationships/ctrlProp" Target="../ctrlProps/ctrlProp143.xml"/><Relationship Id="rId5" Type="http://schemas.openxmlformats.org/officeDocument/2006/relationships/ctrlProp" Target="../ctrlProps/ctrlProp137.xml"/><Relationship Id="rId10" Type="http://schemas.openxmlformats.org/officeDocument/2006/relationships/ctrlProp" Target="../ctrlProps/ctrlProp142.xml"/><Relationship Id="rId4" Type="http://schemas.openxmlformats.org/officeDocument/2006/relationships/ctrlProp" Target="../ctrlProps/ctrlProp136.xml"/><Relationship Id="rId9" Type="http://schemas.openxmlformats.org/officeDocument/2006/relationships/ctrlProp" Target="../ctrlProps/ctrlProp141.xm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49.xml"/><Relationship Id="rId3" Type="http://schemas.openxmlformats.org/officeDocument/2006/relationships/vmlDrawing" Target="../drawings/vmlDrawing17.vml"/><Relationship Id="rId7" Type="http://schemas.openxmlformats.org/officeDocument/2006/relationships/ctrlProp" Target="../ctrlProps/ctrlProp148.xml"/><Relationship Id="rId12" Type="http://schemas.openxmlformats.org/officeDocument/2006/relationships/ctrlProp" Target="../ctrlProps/ctrlProp153.x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ctrlProp" Target="../ctrlProps/ctrlProp147.xml"/><Relationship Id="rId11" Type="http://schemas.openxmlformats.org/officeDocument/2006/relationships/ctrlProp" Target="../ctrlProps/ctrlProp152.xml"/><Relationship Id="rId5" Type="http://schemas.openxmlformats.org/officeDocument/2006/relationships/ctrlProp" Target="../ctrlProps/ctrlProp146.xml"/><Relationship Id="rId10" Type="http://schemas.openxmlformats.org/officeDocument/2006/relationships/ctrlProp" Target="../ctrlProps/ctrlProp151.xml"/><Relationship Id="rId4" Type="http://schemas.openxmlformats.org/officeDocument/2006/relationships/ctrlProp" Target="../ctrlProps/ctrlProp145.xml"/><Relationship Id="rId9" Type="http://schemas.openxmlformats.org/officeDocument/2006/relationships/ctrlProp" Target="../ctrlProps/ctrlProp150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58.xml"/><Relationship Id="rId3" Type="http://schemas.openxmlformats.org/officeDocument/2006/relationships/vmlDrawing" Target="../drawings/vmlDrawing18.vml"/><Relationship Id="rId7" Type="http://schemas.openxmlformats.org/officeDocument/2006/relationships/ctrlProp" Target="../ctrlProps/ctrlProp157.xml"/><Relationship Id="rId12" Type="http://schemas.openxmlformats.org/officeDocument/2006/relationships/ctrlProp" Target="../ctrlProps/ctrlProp162.x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6" Type="http://schemas.openxmlformats.org/officeDocument/2006/relationships/ctrlProp" Target="../ctrlProps/ctrlProp156.xml"/><Relationship Id="rId11" Type="http://schemas.openxmlformats.org/officeDocument/2006/relationships/ctrlProp" Target="../ctrlProps/ctrlProp161.xml"/><Relationship Id="rId5" Type="http://schemas.openxmlformats.org/officeDocument/2006/relationships/ctrlProp" Target="../ctrlProps/ctrlProp155.xml"/><Relationship Id="rId10" Type="http://schemas.openxmlformats.org/officeDocument/2006/relationships/ctrlProp" Target="../ctrlProps/ctrlProp160.xml"/><Relationship Id="rId4" Type="http://schemas.openxmlformats.org/officeDocument/2006/relationships/ctrlProp" Target="../ctrlProps/ctrlProp154.xml"/><Relationship Id="rId9" Type="http://schemas.openxmlformats.org/officeDocument/2006/relationships/ctrlProp" Target="../ctrlProps/ctrlProp159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67.xml"/><Relationship Id="rId3" Type="http://schemas.openxmlformats.org/officeDocument/2006/relationships/vmlDrawing" Target="../drawings/vmlDrawing19.vml"/><Relationship Id="rId7" Type="http://schemas.openxmlformats.org/officeDocument/2006/relationships/ctrlProp" Target="../ctrlProps/ctrlProp166.xml"/><Relationship Id="rId12" Type="http://schemas.openxmlformats.org/officeDocument/2006/relationships/ctrlProp" Target="../ctrlProps/ctrlProp171.x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6" Type="http://schemas.openxmlformats.org/officeDocument/2006/relationships/ctrlProp" Target="../ctrlProps/ctrlProp165.xml"/><Relationship Id="rId11" Type="http://schemas.openxmlformats.org/officeDocument/2006/relationships/ctrlProp" Target="../ctrlProps/ctrlProp170.xml"/><Relationship Id="rId5" Type="http://schemas.openxmlformats.org/officeDocument/2006/relationships/ctrlProp" Target="../ctrlProps/ctrlProp164.xml"/><Relationship Id="rId10" Type="http://schemas.openxmlformats.org/officeDocument/2006/relationships/ctrlProp" Target="../ctrlProps/ctrlProp169.xml"/><Relationship Id="rId4" Type="http://schemas.openxmlformats.org/officeDocument/2006/relationships/ctrlProp" Target="../ctrlProps/ctrlProp163.xml"/><Relationship Id="rId9" Type="http://schemas.openxmlformats.org/officeDocument/2006/relationships/ctrlProp" Target="../ctrlProps/ctrlProp168.x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76.xml"/><Relationship Id="rId3" Type="http://schemas.openxmlformats.org/officeDocument/2006/relationships/vmlDrawing" Target="../drawings/vmlDrawing20.vml"/><Relationship Id="rId7" Type="http://schemas.openxmlformats.org/officeDocument/2006/relationships/ctrlProp" Target="../ctrlProps/ctrlProp175.xml"/><Relationship Id="rId12" Type="http://schemas.openxmlformats.org/officeDocument/2006/relationships/ctrlProp" Target="../ctrlProps/ctrlProp180.x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6" Type="http://schemas.openxmlformats.org/officeDocument/2006/relationships/ctrlProp" Target="../ctrlProps/ctrlProp174.xml"/><Relationship Id="rId11" Type="http://schemas.openxmlformats.org/officeDocument/2006/relationships/ctrlProp" Target="../ctrlProps/ctrlProp179.xml"/><Relationship Id="rId5" Type="http://schemas.openxmlformats.org/officeDocument/2006/relationships/ctrlProp" Target="../ctrlProps/ctrlProp173.xml"/><Relationship Id="rId10" Type="http://schemas.openxmlformats.org/officeDocument/2006/relationships/ctrlProp" Target="../ctrlProps/ctrlProp178.xml"/><Relationship Id="rId4" Type="http://schemas.openxmlformats.org/officeDocument/2006/relationships/ctrlProp" Target="../ctrlProps/ctrlProp172.xml"/><Relationship Id="rId9" Type="http://schemas.openxmlformats.org/officeDocument/2006/relationships/ctrlProp" Target="../ctrlProps/ctrlProp177.xm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85.xml"/><Relationship Id="rId3" Type="http://schemas.openxmlformats.org/officeDocument/2006/relationships/vmlDrawing" Target="../drawings/vmlDrawing21.vml"/><Relationship Id="rId7" Type="http://schemas.openxmlformats.org/officeDocument/2006/relationships/ctrlProp" Target="../ctrlProps/ctrlProp184.xml"/><Relationship Id="rId12" Type="http://schemas.openxmlformats.org/officeDocument/2006/relationships/ctrlProp" Target="../ctrlProps/ctrlProp189.x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6" Type="http://schemas.openxmlformats.org/officeDocument/2006/relationships/ctrlProp" Target="../ctrlProps/ctrlProp183.xml"/><Relationship Id="rId11" Type="http://schemas.openxmlformats.org/officeDocument/2006/relationships/ctrlProp" Target="../ctrlProps/ctrlProp188.xml"/><Relationship Id="rId5" Type="http://schemas.openxmlformats.org/officeDocument/2006/relationships/ctrlProp" Target="../ctrlProps/ctrlProp182.xml"/><Relationship Id="rId10" Type="http://schemas.openxmlformats.org/officeDocument/2006/relationships/ctrlProp" Target="../ctrlProps/ctrlProp187.xml"/><Relationship Id="rId4" Type="http://schemas.openxmlformats.org/officeDocument/2006/relationships/ctrlProp" Target="../ctrlProps/ctrlProp181.xml"/><Relationship Id="rId9" Type="http://schemas.openxmlformats.org/officeDocument/2006/relationships/ctrlProp" Target="../ctrlProps/ctrlProp186.xm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94.xml"/><Relationship Id="rId3" Type="http://schemas.openxmlformats.org/officeDocument/2006/relationships/vmlDrawing" Target="../drawings/vmlDrawing22.vml"/><Relationship Id="rId7" Type="http://schemas.openxmlformats.org/officeDocument/2006/relationships/ctrlProp" Target="../ctrlProps/ctrlProp193.xml"/><Relationship Id="rId12" Type="http://schemas.openxmlformats.org/officeDocument/2006/relationships/ctrlProp" Target="../ctrlProps/ctrlProp198.x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6" Type="http://schemas.openxmlformats.org/officeDocument/2006/relationships/ctrlProp" Target="../ctrlProps/ctrlProp192.xml"/><Relationship Id="rId11" Type="http://schemas.openxmlformats.org/officeDocument/2006/relationships/ctrlProp" Target="../ctrlProps/ctrlProp197.xml"/><Relationship Id="rId5" Type="http://schemas.openxmlformats.org/officeDocument/2006/relationships/ctrlProp" Target="../ctrlProps/ctrlProp191.xml"/><Relationship Id="rId10" Type="http://schemas.openxmlformats.org/officeDocument/2006/relationships/ctrlProp" Target="../ctrlProps/ctrlProp196.xml"/><Relationship Id="rId4" Type="http://schemas.openxmlformats.org/officeDocument/2006/relationships/ctrlProp" Target="../ctrlProps/ctrlProp190.xml"/><Relationship Id="rId9" Type="http://schemas.openxmlformats.org/officeDocument/2006/relationships/ctrlProp" Target="../ctrlProps/ctrlProp195.xm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03.xml"/><Relationship Id="rId3" Type="http://schemas.openxmlformats.org/officeDocument/2006/relationships/vmlDrawing" Target="../drawings/vmlDrawing23.vml"/><Relationship Id="rId7" Type="http://schemas.openxmlformats.org/officeDocument/2006/relationships/ctrlProp" Target="../ctrlProps/ctrlProp202.xml"/><Relationship Id="rId12" Type="http://schemas.openxmlformats.org/officeDocument/2006/relationships/ctrlProp" Target="../ctrlProps/ctrlProp207.x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6" Type="http://schemas.openxmlformats.org/officeDocument/2006/relationships/ctrlProp" Target="../ctrlProps/ctrlProp201.xml"/><Relationship Id="rId11" Type="http://schemas.openxmlformats.org/officeDocument/2006/relationships/ctrlProp" Target="../ctrlProps/ctrlProp206.xml"/><Relationship Id="rId5" Type="http://schemas.openxmlformats.org/officeDocument/2006/relationships/ctrlProp" Target="../ctrlProps/ctrlProp200.xml"/><Relationship Id="rId10" Type="http://schemas.openxmlformats.org/officeDocument/2006/relationships/ctrlProp" Target="../ctrlProps/ctrlProp205.xml"/><Relationship Id="rId4" Type="http://schemas.openxmlformats.org/officeDocument/2006/relationships/ctrlProp" Target="../ctrlProps/ctrlProp199.xml"/><Relationship Id="rId9" Type="http://schemas.openxmlformats.org/officeDocument/2006/relationships/ctrlProp" Target="../ctrlProps/ctrlProp204.xm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12.xml"/><Relationship Id="rId3" Type="http://schemas.openxmlformats.org/officeDocument/2006/relationships/vmlDrawing" Target="../drawings/vmlDrawing24.vml"/><Relationship Id="rId7" Type="http://schemas.openxmlformats.org/officeDocument/2006/relationships/ctrlProp" Target="../ctrlProps/ctrlProp211.xml"/><Relationship Id="rId12" Type="http://schemas.openxmlformats.org/officeDocument/2006/relationships/ctrlProp" Target="../ctrlProps/ctrlProp216.x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6" Type="http://schemas.openxmlformats.org/officeDocument/2006/relationships/ctrlProp" Target="../ctrlProps/ctrlProp210.xml"/><Relationship Id="rId11" Type="http://schemas.openxmlformats.org/officeDocument/2006/relationships/ctrlProp" Target="../ctrlProps/ctrlProp215.xml"/><Relationship Id="rId5" Type="http://schemas.openxmlformats.org/officeDocument/2006/relationships/ctrlProp" Target="../ctrlProps/ctrlProp209.xml"/><Relationship Id="rId10" Type="http://schemas.openxmlformats.org/officeDocument/2006/relationships/ctrlProp" Target="../ctrlProps/ctrlProp214.xml"/><Relationship Id="rId4" Type="http://schemas.openxmlformats.org/officeDocument/2006/relationships/ctrlProp" Target="../ctrlProps/ctrlProp208.xml"/><Relationship Id="rId9" Type="http://schemas.openxmlformats.org/officeDocument/2006/relationships/ctrlProp" Target="../ctrlProps/ctrlProp213.x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21.xml"/><Relationship Id="rId3" Type="http://schemas.openxmlformats.org/officeDocument/2006/relationships/vmlDrawing" Target="../drawings/vmlDrawing25.vml"/><Relationship Id="rId7" Type="http://schemas.openxmlformats.org/officeDocument/2006/relationships/ctrlProp" Target="../ctrlProps/ctrlProp220.xml"/><Relationship Id="rId12" Type="http://schemas.openxmlformats.org/officeDocument/2006/relationships/ctrlProp" Target="../ctrlProps/ctrlProp225.x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6" Type="http://schemas.openxmlformats.org/officeDocument/2006/relationships/ctrlProp" Target="../ctrlProps/ctrlProp219.xml"/><Relationship Id="rId11" Type="http://schemas.openxmlformats.org/officeDocument/2006/relationships/ctrlProp" Target="../ctrlProps/ctrlProp224.xml"/><Relationship Id="rId5" Type="http://schemas.openxmlformats.org/officeDocument/2006/relationships/ctrlProp" Target="../ctrlProps/ctrlProp218.xml"/><Relationship Id="rId10" Type="http://schemas.openxmlformats.org/officeDocument/2006/relationships/ctrlProp" Target="../ctrlProps/ctrlProp223.xml"/><Relationship Id="rId4" Type="http://schemas.openxmlformats.org/officeDocument/2006/relationships/ctrlProp" Target="../ctrlProps/ctrlProp217.xml"/><Relationship Id="rId9" Type="http://schemas.openxmlformats.org/officeDocument/2006/relationships/ctrlProp" Target="../ctrlProps/ctrlProp222.xm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0.xml"/><Relationship Id="rId3" Type="http://schemas.openxmlformats.org/officeDocument/2006/relationships/vmlDrawing" Target="../drawings/vmlDrawing26.vml"/><Relationship Id="rId7" Type="http://schemas.openxmlformats.org/officeDocument/2006/relationships/ctrlProp" Target="../ctrlProps/ctrlProp229.xml"/><Relationship Id="rId12" Type="http://schemas.openxmlformats.org/officeDocument/2006/relationships/ctrlProp" Target="../ctrlProps/ctrlProp234.x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Relationship Id="rId6" Type="http://schemas.openxmlformats.org/officeDocument/2006/relationships/ctrlProp" Target="../ctrlProps/ctrlProp228.xml"/><Relationship Id="rId11" Type="http://schemas.openxmlformats.org/officeDocument/2006/relationships/ctrlProp" Target="../ctrlProps/ctrlProp233.xml"/><Relationship Id="rId5" Type="http://schemas.openxmlformats.org/officeDocument/2006/relationships/ctrlProp" Target="../ctrlProps/ctrlProp227.xml"/><Relationship Id="rId10" Type="http://schemas.openxmlformats.org/officeDocument/2006/relationships/ctrlProp" Target="../ctrlProps/ctrlProp232.xml"/><Relationship Id="rId4" Type="http://schemas.openxmlformats.org/officeDocument/2006/relationships/ctrlProp" Target="../ctrlProps/ctrlProp226.xml"/><Relationship Id="rId9" Type="http://schemas.openxmlformats.org/officeDocument/2006/relationships/ctrlProp" Target="../ctrlProps/ctrlProp231.xm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9.xml"/><Relationship Id="rId3" Type="http://schemas.openxmlformats.org/officeDocument/2006/relationships/vmlDrawing" Target="../drawings/vmlDrawing27.vml"/><Relationship Id="rId7" Type="http://schemas.openxmlformats.org/officeDocument/2006/relationships/ctrlProp" Target="../ctrlProps/ctrlProp238.xml"/><Relationship Id="rId12" Type="http://schemas.openxmlformats.org/officeDocument/2006/relationships/ctrlProp" Target="../ctrlProps/ctrlProp243.x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Relationship Id="rId6" Type="http://schemas.openxmlformats.org/officeDocument/2006/relationships/ctrlProp" Target="../ctrlProps/ctrlProp237.xml"/><Relationship Id="rId11" Type="http://schemas.openxmlformats.org/officeDocument/2006/relationships/ctrlProp" Target="../ctrlProps/ctrlProp242.xml"/><Relationship Id="rId5" Type="http://schemas.openxmlformats.org/officeDocument/2006/relationships/ctrlProp" Target="../ctrlProps/ctrlProp236.xml"/><Relationship Id="rId10" Type="http://schemas.openxmlformats.org/officeDocument/2006/relationships/ctrlProp" Target="../ctrlProps/ctrlProp241.xml"/><Relationship Id="rId4" Type="http://schemas.openxmlformats.org/officeDocument/2006/relationships/ctrlProp" Target="../ctrlProps/ctrlProp235.xml"/><Relationship Id="rId9" Type="http://schemas.openxmlformats.org/officeDocument/2006/relationships/ctrlProp" Target="../ctrlProps/ctrlProp240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48.xml"/><Relationship Id="rId3" Type="http://schemas.openxmlformats.org/officeDocument/2006/relationships/vmlDrawing" Target="../drawings/vmlDrawing28.vml"/><Relationship Id="rId7" Type="http://schemas.openxmlformats.org/officeDocument/2006/relationships/ctrlProp" Target="../ctrlProps/ctrlProp247.xml"/><Relationship Id="rId12" Type="http://schemas.openxmlformats.org/officeDocument/2006/relationships/ctrlProp" Target="../ctrlProps/ctrlProp252.x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Relationship Id="rId6" Type="http://schemas.openxmlformats.org/officeDocument/2006/relationships/ctrlProp" Target="../ctrlProps/ctrlProp246.xml"/><Relationship Id="rId11" Type="http://schemas.openxmlformats.org/officeDocument/2006/relationships/ctrlProp" Target="../ctrlProps/ctrlProp251.xml"/><Relationship Id="rId5" Type="http://schemas.openxmlformats.org/officeDocument/2006/relationships/ctrlProp" Target="../ctrlProps/ctrlProp245.xml"/><Relationship Id="rId10" Type="http://schemas.openxmlformats.org/officeDocument/2006/relationships/ctrlProp" Target="../ctrlProps/ctrlProp250.xml"/><Relationship Id="rId4" Type="http://schemas.openxmlformats.org/officeDocument/2006/relationships/ctrlProp" Target="../ctrlProps/ctrlProp244.xml"/><Relationship Id="rId9" Type="http://schemas.openxmlformats.org/officeDocument/2006/relationships/ctrlProp" Target="../ctrlProps/ctrlProp249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57.xml"/><Relationship Id="rId3" Type="http://schemas.openxmlformats.org/officeDocument/2006/relationships/vmlDrawing" Target="../drawings/vmlDrawing29.vml"/><Relationship Id="rId7" Type="http://schemas.openxmlformats.org/officeDocument/2006/relationships/ctrlProp" Target="../ctrlProps/ctrlProp256.xml"/><Relationship Id="rId12" Type="http://schemas.openxmlformats.org/officeDocument/2006/relationships/ctrlProp" Target="../ctrlProps/ctrlProp261.x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Relationship Id="rId6" Type="http://schemas.openxmlformats.org/officeDocument/2006/relationships/ctrlProp" Target="../ctrlProps/ctrlProp255.xml"/><Relationship Id="rId11" Type="http://schemas.openxmlformats.org/officeDocument/2006/relationships/ctrlProp" Target="../ctrlProps/ctrlProp260.xml"/><Relationship Id="rId5" Type="http://schemas.openxmlformats.org/officeDocument/2006/relationships/ctrlProp" Target="../ctrlProps/ctrlProp254.xml"/><Relationship Id="rId10" Type="http://schemas.openxmlformats.org/officeDocument/2006/relationships/ctrlProp" Target="../ctrlProps/ctrlProp259.xml"/><Relationship Id="rId4" Type="http://schemas.openxmlformats.org/officeDocument/2006/relationships/ctrlProp" Target="../ctrlProps/ctrlProp253.xml"/><Relationship Id="rId9" Type="http://schemas.openxmlformats.org/officeDocument/2006/relationships/ctrlProp" Target="../ctrlProps/ctrlProp258.xm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66.xml"/><Relationship Id="rId3" Type="http://schemas.openxmlformats.org/officeDocument/2006/relationships/vmlDrawing" Target="../drawings/vmlDrawing30.vml"/><Relationship Id="rId7" Type="http://schemas.openxmlformats.org/officeDocument/2006/relationships/ctrlProp" Target="../ctrlProps/ctrlProp265.xml"/><Relationship Id="rId12" Type="http://schemas.openxmlformats.org/officeDocument/2006/relationships/ctrlProp" Target="../ctrlProps/ctrlProp270.x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Relationship Id="rId6" Type="http://schemas.openxmlformats.org/officeDocument/2006/relationships/ctrlProp" Target="../ctrlProps/ctrlProp264.xml"/><Relationship Id="rId11" Type="http://schemas.openxmlformats.org/officeDocument/2006/relationships/ctrlProp" Target="../ctrlProps/ctrlProp269.xml"/><Relationship Id="rId5" Type="http://schemas.openxmlformats.org/officeDocument/2006/relationships/ctrlProp" Target="../ctrlProps/ctrlProp263.xml"/><Relationship Id="rId10" Type="http://schemas.openxmlformats.org/officeDocument/2006/relationships/ctrlProp" Target="../ctrlProps/ctrlProp268.xml"/><Relationship Id="rId4" Type="http://schemas.openxmlformats.org/officeDocument/2006/relationships/ctrlProp" Target="../ctrlProps/ctrlProp262.xml"/><Relationship Id="rId9" Type="http://schemas.openxmlformats.org/officeDocument/2006/relationships/ctrlProp" Target="../ctrlProps/ctrlProp267.xm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75.xml"/><Relationship Id="rId3" Type="http://schemas.openxmlformats.org/officeDocument/2006/relationships/vmlDrawing" Target="../drawings/vmlDrawing31.vml"/><Relationship Id="rId7" Type="http://schemas.openxmlformats.org/officeDocument/2006/relationships/ctrlProp" Target="../ctrlProps/ctrlProp274.xml"/><Relationship Id="rId12" Type="http://schemas.openxmlformats.org/officeDocument/2006/relationships/ctrlProp" Target="../ctrlProps/ctrlProp279.x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Relationship Id="rId6" Type="http://schemas.openxmlformats.org/officeDocument/2006/relationships/ctrlProp" Target="../ctrlProps/ctrlProp273.xml"/><Relationship Id="rId11" Type="http://schemas.openxmlformats.org/officeDocument/2006/relationships/ctrlProp" Target="../ctrlProps/ctrlProp278.xml"/><Relationship Id="rId5" Type="http://schemas.openxmlformats.org/officeDocument/2006/relationships/ctrlProp" Target="../ctrlProps/ctrlProp272.xml"/><Relationship Id="rId10" Type="http://schemas.openxmlformats.org/officeDocument/2006/relationships/ctrlProp" Target="../ctrlProps/ctrlProp277.xml"/><Relationship Id="rId4" Type="http://schemas.openxmlformats.org/officeDocument/2006/relationships/ctrlProp" Target="../ctrlProps/ctrlProp271.xml"/><Relationship Id="rId9" Type="http://schemas.openxmlformats.org/officeDocument/2006/relationships/ctrlProp" Target="../ctrlProps/ctrlProp27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DJ113"/>
  <sheetViews>
    <sheetView showGridLines="0" tabSelected="1" zoomScale="90" zoomScaleNormal="90" workbookViewId="0">
      <selection activeCell="CF138" sqref="CF138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">
        <v>126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'[1]1'!$AF$2</f>
        <v>スズキ　イチロウ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'[1]1'!$AB$3</f>
        <v>鈴木　一郎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'[1]1'!$M$3</f>
        <v>東京都港区西麻布3-3-5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>新</v>
      </c>
      <c r="AD13" s="231"/>
      <c r="AE13" s="232"/>
      <c r="AF13" s="38" t="s">
        <v>1</v>
      </c>
      <c r="AG13" s="166">
        <v>30000</v>
      </c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 t="s">
        <v>127</v>
      </c>
      <c r="AS13" s="310"/>
      <c r="AT13" s="310"/>
      <c r="AU13" s="310"/>
      <c r="AV13" s="310"/>
      <c r="AW13" s="310"/>
      <c r="AX13" s="311"/>
      <c r="AY13" s="309" t="s">
        <v>23</v>
      </c>
      <c r="AZ13" s="310"/>
      <c r="BA13" s="310"/>
      <c r="BB13" s="310"/>
      <c r="BC13" s="311"/>
      <c r="BD13" s="309">
        <v>5</v>
      </c>
      <c r="BE13" s="311"/>
      <c r="BF13" s="212" t="s">
        <v>24</v>
      </c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>地震保険</v>
      </c>
      <c r="BP13" s="341"/>
      <c r="BQ13" s="341"/>
      <c r="BR13" s="342"/>
      <c r="BS13" s="349">
        <v>30000</v>
      </c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 t="s">
        <v>24</v>
      </c>
      <c r="BG14" s="212"/>
      <c r="BH14" s="212"/>
      <c r="BI14" s="212"/>
      <c r="BJ14" s="212"/>
      <c r="BK14" s="212"/>
      <c r="BL14" s="212" t="s">
        <v>25</v>
      </c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>旧長期</v>
      </c>
      <c r="BP16" s="341"/>
      <c r="BQ16" s="341"/>
      <c r="BR16" s="342"/>
      <c r="BS16" s="349">
        <v>19600</v>
      </c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30000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30000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19600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25000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25000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25000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30000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14800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 t="s">
        <v>124</v>
      </c>
      <c r="D27" s="128"/>
      <c r="E27" s="128"/>
      <c r="F27" s="129"/>
      <c r="G27" s="127" t="s">
        <v>125</v>
      </c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>
        <v>30000</v>
      </c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44800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>
        <v>20000</v>
      </c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>
        <v>100000</v>
      </c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 t="s">
        <v>52</v>
      </c>
      <c r="AS34" s="116"/>
      <c r="AT34" s="116"/>
      <c r="AU34" s="116"/>
      <c r="AV34" s="116"/>
      <c r="AW34" s="116"/>
      <c r="AX34" s="117"/>
      <c r="AY34" s="115" t="s">
        <v>53</v>
      </c>
      <c r="AZ34" s="116"/>
      <c r="BA34" s="116"/>
      <c r="BB34" s="116"/>
      <c r="BC34" s="116"/>
      <c r="BD34" s="116"/>
      <c r="BE34" s="116"/>
      <c r="BF34" s="117"/>
      <c r="BG34" s="115" t="s">
        <v>24</v>
      </c>
      <c r="BH34" s="116"/>
      <c r="BI34" s="116"/>
      <c r="BJ34" s="116"/>
      <c r="BK34" s="116"/>
      <c r="BL34" s="116"/>
      <c r="BM34" s="116"/>
      <c r="BN34" s="117"/>
      <c r="BO34" s="115" t="s">
        <v>25</v>
      </c>
      <c r="BP34" s="116"/>
      <c r="BQ34" s="116"/>
      <c r="BR34" s="116"/>
      <c r="BS34" s="116"/>
      <c r="BT34" s="393">
        <v>300000</v>
      </c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150000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40000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 t="s">
        <v>55</v>
      </c>
      <c r="AS37" s="116"/>
      <c r="AT37" s="116"/>
      <c r="AU37" s="116"/>
      <c r="AV37" s="116"/>
      <c r="AW37" s="116"/>
      <c r="AX37" s="117"/>
      <c r="AY37" s="115" t="s">
        <v>56</v>
      </c>
      <c r="AZ37" s="116"/>
      <c r="BA37" s="116"/>
      <c r="BB37" s="116"/>
      <c r="BC37" s="116"/>
      <c r="BD37" s="116"/>
      <c r="BE37" s="116"/>
      <c r="BF37" s="117"/>
      <c r="BG37" s="115" t="s">
        <v>24</v>
      </c>
      <c r="BH37" s="116"/>
      <c r="BI37" s="116"/>
      <c r="BJ37" s="116"/>
      <c r="BK37" s="116"/>
      <c r="BL37" s="116"/>
      <c r="BM37" s="116"/>
      <c r="BN37" s="117"/>
      <c r="BO37" s="115" t="s">
        <v>25</v>
      </c>
      <c r="BP37" s="116"/>
      <c r="BQ37" s="116"/>
      <c r="BR37" s="116"/>
      <c r="BS37" s="116"/>
      <c r="BT37" s="393">
        <v>120000</v>
      </c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 t="s">
        <v>25</v>
      </c>
      <c r="AA38" s="128"/>
      <c r="AB38" s="129"/>
      <c r="AC38" s="510" t="str">
        <f>IF(DJ108=1,"新",IF(DJ108=2,"旧",""))</f>
        <v>旧</v>
      </c>
      <c r="AD38" s="511"/>
      <c r="AE38" s="512"/>
      <c r="AF38" s="513" t="s">
        <v>1</v>
      </c>
      <c r="AG38" s="514">
        <v>80000</v>
      </c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420000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>
        <v>123456</v>
      </c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40000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80000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45000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45000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110000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123456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120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1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2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1</v>
      </c>
    </row>
    <row r="112" spans="112:114" x14ac:dyDescent="0.15">
      <c r="DH112" s="10" t="s">
        <v>92</v>
      </c>
      <c r="DJ112" s="10">
        <v>2</v>
      </c>
    </row>
    <row r="113" spans="112:114" x14ac:dyDescent="0.15">
      <c r="DH113" s="11"/>
      <c r="DI113" s="8"/>
      <c r="DJ113" s="11"/>
    </row>
  </sheetData>
  <mergeCells count="299">
    <mergeCell ref="P1:BD1"/>
    <mergeCell ref="BN4:BP5"/>
    <mergeCell ref="AM4:BM5"/>
    <mergeCell ref="AM6:BP8"/>
    <mergeCell ref="AM3:BP3"/>
    <mergeCell ref="A6:C7"/>
    <mergeCell ref="BT42:CB43"/>
    <mergeCell ref="BT44:CA46"/>
    <mergeCell ref="CB44:CB45"/>
    <mergeCell ref="T44:Y44"/>
    <mergeCell ref="E21:E23"/>
    <mergeCell ref="E24:E26"/>
    <mergeCell ref="E35:E37"/>
    <mergeCell ref="E45:E47"/>
    <mergeCell ref="AL33:AN34"/>
    <mergeCell ref="BT39:CA40"/>
    <mergeCell ref="CB34:CB35"/>
    <mergeCell ref="AF40:AF42"/>
    <mergeCell ref="AG40:AJ42"/>
    <mergeCell ref="AL40:AN42"/>
    <mergeCell ref="AC38:AE39"/>
    <mergeCell ref="AF38:AF39"/>
    <mergeCell ref="AG38:AJ39"/>
    <mergeCell ref="AK38:AK39"/>
    <mergeCell ref="BT47:CA49"/>
    <mergeCell ref="BT50:CA52"/>
    <mergeCell ref="BT53:CA54"/>
    <mergeCell ref="BT55:CA56"/>
    <mergeCell ref="AR42:BS43"/>
    <mergeCell ref="AR44:BS46"/>
    <mergeCell ref="AR47:BS49"/>
    <mergeCell ref="AP42:AQ56"/>
    <mergeCell ref="AR50:BS52"/>
    <mergeCell ref="AR53:BS54"/>
    <mergeCell ref="AR55:BS56"/>
    <mergeCell ref="P54:X54"/>
    <mergeCell ref="Y53:AH53"/>
    <mergeCell ref="Y54:AH54"/>
    <mergeCell ref="AI54:AM56"/>
    <mergeCell ref="Y56:AH56"/>
    <mergeCell ref="Y55:AH55"/>
    <mergeCell ref="AG43:AJ44"/>
    <mergeCell ref="AL43:AN44"/>
    <mergeCell ref="AJ45:AN45"/>
    <mergeCell ref="AJ46:AM47"/>
    <mergeCell ref="AI51:AN53"/>
    <mergeCell ref="Y52:AH52"/>
    <mergeCell ref="AI45:AI47"/>
    <mergeCell ref="AN49:AN50"/>
    <mergeCell ref="AC43:AE44"/>
    <mergeCell ref="AF43:AF44"/>
    <mergeCell ref="E48:E50"/>
    <mergeCell ref="F48:H50"/>
    <mergeCell ref="F45:H47"/>
    <mergeCell ref="F35:H37"/>
    <mergeCell ref="F21:H23"/>
    <mergeCell ref="F24:H26"/>
    <mergeCell ref="C43:F44"/>
    <mergeCell ref="G43:I44"/>
    <mergeCell ref="C21:D23"/>
    <mergeCell ref="C33:F34"/>
    <mergeCell ref="G33:I34"/>
    <mergeCell ref="I35:I37"/>
    <mergeCell ref="I24:I26"/>
    <mergeCell ref="C30:F32"/>
    <mergeCell ref="G30:I32"/>
    <mergeCell ref="B56:F56"/>
    <mergeCell ref="G56:O56"/>
    <mergeCell ref="P56:X56"/>
    <mergeCell ref="B53:F53"/>
    <mergeCell ref="G53:O53"/>
    <mergeCell ref="P53:X53"/>
    <mergeCell ref="B38:B50"/>
    <mergeCell ref="C38:F39"/>
    <mergeCell ref="G38:I39"/>
    <mergeCell ref="J38:L39"/>
    <mergeCell ref="B55:F55"/>
    <mergeCell ref="G55:O55"/>
    <mergeCell ref="P55:X55"/>
    <mergeCell ref="C45:D47"/>
    <mergeCell ref="U49:AA50"/>
    <mergeCell ref="U46:AA47"/>
    <mergeCell ref="P51:AH51"/>
    <mergeCell ref="P52:X52"/>
    <mergeCell ref="J45:S47"/>
    <mergeCell ref="T45:T47"/>
    <mergeCell ref="U45:AB45"/>
    <mergeCell ref="AC45:AH47"/>
    <mergeCell ref="T41:Y42"/>
    <mergeCell ref="B52:F52"/>
    <mergeCell ref="G52:O52"/>
    <mergeCell ref="C48:D50"/>
    <mergeCell ref="I48:I50"/>
    <mergeCell ref="J48:S50"/>
    <mergeCell ref="T48:T50"/>
    <mergeCell ref="T33:Y34"/>
    <mergeCell ref="Z33:AB34"/>
    <mergeCell ref="AG33:AJ34"/>
    <mergeCell ref="AB49:AB50"/>
    <mergeCell ref="AJ49:AM50"/>
    <mergeCell ref="U48:AB48"/>
    <mergeCell ref="AC48:AH50"/>
    <mergeCell ref="AI48:AI50"/>
    <mergeCell ref="J43:L44"/>
    <mergeCell ref="M43:S44"/>
    <mergeCell ref="Z43:AB44"/>
    <mergeCell ref="I45:I47"/>
    <mergeCell ref="T39:Y39"/>
    <mergeCell ref="C40:F42"/>
    <mergeCell ref="G40:I42"/>
    <mergeCell ref="J40:L42"/>
    <mergeCell ref="M40:S42"/>
    <mergeCell ref="Z40:AB42"/>
    <mergeCell ref="AC40:AE42"/>
    <mergeCell ref="AP32:AQ40"/>
    <mergeCell ref="Y35:AH37"/>
    <mergeCell ref="BT37:CA38"/>
    <mergeCell ref="BZ16:CB18"/>
    <mergeCell ref="AX24:AY26"/>
    <mergeCell ref="BA24:BG24"/>
    <mergeCell ref="Z27:AB29"/>
    <mergeCell ref="AK27:AK29"/>
    <mergeCell ref="AL27:AN29"/>
    <mergeCell ref="AL38:AN39"/>
    <mergeCell ref="BG33:BN33"/>
    <mergeCell ref="BO33:BS33"/>
    <mergeCell ref="BT32:CB33"/>
    <mergeCell ref="AR34:AX36"/>
    <mergeCell ref="AY34:BF36"/>
    <mergeCell ref="BG34:BN36"/>
    <mergeCell ref="BO34:BS36"/>
    <mergeCell ref="BT34:CA36"/>
    <mergeCell ref="AL15:AN16"/>
    <mergeCell ref="AR16:AX18"/>
    <mergeCell ref="BD13:BE15"/>
    <mergeCell ref="AF27:AF29"/>
    <mergeCell ref="AG27:AJ29"/>
    <mergeCell ref="BQ28:BR30"/>
    <mergeCell ref="BS28:CB28"/>
    <mergeCell ref="BS29:CA30"/>
    <mergeCell ref="J5:K6"/>
    <mergeCell ref="L5:M6"/>
    <mergeCell ref="N5:O6"/>
    <mergeCell ref="P5:Q6"/>
    <mergeCell ref="CD10:CD44"/>
    <mergeCell ref="T11:Y12"/>
    <mergeCell ref="Z11:AB12"/>
    <mergeCell ref="BF11:BK12"/>
    <mergeCell ref="BL11:BN12"/>
    <mergeCell ref="Z13:AB14"/>
    <mergeCell ref="AC13:AE14"/>
    <mergeCell ref="AL10:AN12"/>
    <mergeCell ref="AP10:AQ30"/>
    <mergeCell ref="AR10:AX12"/>
    <mergeCell ref="AY10:BC12"/>
    <mergeCell ref="BD10:BE12"/>
    <mergeCell ref="BF10:BN10"/>
    <mergeCell ref="BD16:BE18"/>
    <mergeCell ref="BF16:BN17"/>
    <mergeCell ref="BF18:BK18"/>
    <mergeCell ref="BL18:BN18"/>
    <mergeCell ref="BF13:BN13"/>
    <mergeCell ref="AR13:AX15"/>
    <mergeCell ref="BS10:BY12"/>
    <mergeCell ref="G10:I12"/>
    <mergeCell ref="J10:L12"/>
    <mergeCell ref="M10:S12"/>
    <mergeCell ref="T10:AB10"/>
    <mergeCell ref="T17:Y18"/>
    <mergeCell ref="Z17:AB18"/>
    <mergeCell ref="AC17:AE18"/>
    <mergeCell ref="BO10:BR12"/>
    <mergeCell ref="AY13:BC15"/>
    <mergeCell ref="BO16:BR18"/>
    <mergeCell ref="AL17:AN18"/>
    <mergeCell ref="BO13:BR15"/>
    <mergeCell ref="BS16:BX18"/>
    <mergeCell ref="AY16:BC18"/>
    <mergeCell ref="AL13:AN14"/>
    <mergeCell ref="BS13:BX15"/>
    <mergeCell ref="BT21:BT23"/>
    <mergeCell ref="BU21:CA23"/>
    <mergeCell ref="U22:AA23"/>
    <mergeCell ref="AJ22:AM23"/>
    <mergeCell ref="AN22:AN23"/>
    <mergeCell ref="BT19:BT20"/>
    <mergeCell ref="BU19:CA20"/>
    <mergeCell ref="U21:AB21"/>
    <mergeCell ref="AC21:AH23"/>
    <mergeCell ref="T19:Y20"/>
    <mergeCell ref="Z19:AB20"/>
    <mergeCell ref="AC19:AE20"/>
    <mergeCell ref="AI21:AI23"/>
    <mergeCell ref="AJ21:AN21"/>
    <mergeCell ref="AG19:AJ20"/>
    <mergeCell ref="AL19:AN20"/>
    <mergeCell ref="AR19:BS20"/>
    <mergeCell ref="AR21:BS23"/>
    <mergeCell ref="B27:B37"/>
    <mergeCell ref="C27:F29"/>
    <mergeCell ref="G27:I29"/>
    <mergeCell ref="J27:L29"/>
    <mergeCell ref="M27:S29"/>
    <mergeCell ref="T27:Y29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CA25:CA26"/>
    <mergeCell ref="U24:AB24"/>
    <mergeCell ref="AC24:AH26"/>
    <mergeCell ref="AI24:AI26"/>
    <mergeCell ref="AR24:AV30"/>
    <mergeCell ref="C35:D37"/>
    <mergeCell ref="J24:S26"/>
    <mergeCell ref="T24:T26"/>
    <mergeCell ref="T30:Y32"/>
    <mergeCell ref="Z30:AB32"/>
    <mergeCell ref="BZ13:CB15"/>
    <mergeCell ref="BF14:BK15"/>
    <mergeCell ref="BL14:BN15"/>
    <mergeCell ref="M13:S14"/>
    <mergeCell ref="C19:F20"/>
    <mergeCell ref="I21:I23"/>
    <mergeCell ref="A10:A56"/>
    <mergeCell ref="C17:F18"/>
    <mergeCell ref="J21:S23"/>
    <mergeCell ref="C15:F16"/>
    <mergeCell ref="G15:I16"/>
    <mergeCell ref="J15:L16"/>
    <mergeCell ref="B13:B26"/>
    <mergeCell ref="G17:I18"/>
    <mergeCell ref="J17:L18"/>
    <mergeCell ref="M17:S18"/>
    <mergeCell ref="B54:F54"/>
    <mergeCell ref="G54:O54"/>
    <mergeCell ref="AC15:AE16"/>
    <mergeCell ref="BZ10:CB12"/>
    <mergeCell ref="C24:D26"/>
    <mergeCell ref="G13:I14"/>
    <mergeCell ref="J13:L14"/>
    <mergeCell ref="B51:O51"/>
    <mergeCell ref="A3:C3"/>
    <mergeCell ref="D3:G4"/>
    <mergeCell ref="H3:AE4"/>
    <mergeCell ref="AF3:AG4"/>
    <mergeCell ref="AD5:AE6"/>
    <mergeCell ref="AF5:AG6"/>
    <mergeCell ref="AH6:AL8"/>
    <mergeCell ref="D7:G8"/>
    <mergeCell ref="H7:AG8"/>
    <mergeCell ref="D5:G6"/>
    <mergeCell ref="R5:S6"/>
    <mergeCell ref="T5:U6"/>
    <mergeCell ref="V5:W6"/>
    <mergeCell ref="X5:Y6"/>
    <mergeCell ref="Z5:AA6"/>
    <mergeCell ref="AB5:AC6"/>
    <mergeCell ref="AH3:AL5"/>
    <mergeCell ref="H5:I6"/>
    <mergeCell ref="B10:F12"/>
    <mergeCell ref="C13:F14"/>
    <mergeCell ref="AG17:AJ18"/>
    <mergeCell ref="AG15:AJ16"/>
    <mergeCell ref="M15:S16"/>
    <mergeCell ref="T15:Y16"/>
    <mergeCell ref="Z15:AB16"/>
    <mergeCell ref="AC10:AE12"/>
    <mergeCell ref="AF10:AK12"/>
    <mergeCell ref="AG13:AJ14"/>
    <mergeCell ref="T13:Y14"/>
    <mergeCell ref="AR37:AX38"/>
    <mergeCell ref="AY37:BF38"/>
    <mergeCell ref="BG37:BN38"/>
    <mergeCell ref="M38:S39"/>
    <mergeCell ref="Z38:AB39"/>
    <mergeCell ref="T21:T23"/>
    <mergeCell ref="G19:I20"/>
    <mergeCell ref="J19:L20"/>
    <mergeCell ref="M19:S20"/>
    <mergeCell ref="BK24:BS27"/>
    <mergeCell ref="AR32:AX33"/>
    <mergeCell ref="AY32:BF33"/>
    <mergeCell ref="BG32:BS32"/>
    <mergeCell ref="AJ36:AM37"/>
    <mergeCell ref="AG30:AJ32"/>
    <mergeCell ref="AL30:AN32"/>
    <mergeCell ref="J30:L32"/>
    <mergeCell ref="M30:S32"/>
    <mergeCell ref="BO37:BS38"/>
    <mergeCell ref="AR39:BS40"/>
    <mergeCell ref="AI35:AI37"/>
    <mergeCell ref="AJ35:AN35"/>
    <mergeCell ref="J33:L34"/>
    <mergeCell ref="M33:S34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0" r:id="rId4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5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6" name="Drop Down 5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7" name="Drop Down 7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8" name="Drop Down 9">
              <controlPr defaultSize="0" print="0" autoLine="0" autoPict="0">
                <anchor moveWithCells="1">
                  <from>
                    <xdr:col>65</xdr:col>
                    <xdr:colOff>123825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9" name="Drop Down 11">
              <controlPr defaultSize="0" print="0" autoLine="0" autoPict="0">
                <anchor moveWithCells="1">
                  <from>
                    <xdr:col>65</xdr:col>
                    <xdr:colOff>123825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" r:id="rId10" name="Drop Down 13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" r:id="rId11" name="Drop Down 15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" r:id="rId12" name="Drop Down 16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A1:DJ113"/>
  <sheetViews>
    <sheetView showGridLines="0" zoomScale="90" zoomScaleNormal="90" workbookViewId="0">
      <selection activeCell="CA62" sqref="CA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'[1]2'!$AF$2</f>
        <v>スズキ　イチロウ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'[1]2'!$AB$3</f>
        <v>山川　太郎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'[1]2'!$M$3</f>
        <v>東京都練馬区栄町23－7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" r:id="rId8" name="Drop Down 5">
              <controlPr defaultSize="0" print="0" autoLine="0" autoPict="0">
                <anchor moveWithCells="1">
                  <from>
                    <xdr:col>65</xdr:col>
                    <xdr:colOff>123825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9" name="Drop Down 6">
              <controlPr defaultSize="0" print="0" autoLine="0" autoPict="0">
                <anchor moveWithCells="1">
                  <from>
                    <xdr:col>65</xdr:col>
                    <xdr:colOff>123825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'[1]3'!$AF$2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'[1]3'!$AB$3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'[1]3'!$M$3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'[1]4'!$AF$2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'[1]4'!$AB$3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'[1]4'!$M$3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'[1]5'!$AF$2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'[1]5'!$AB$3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'[1]5'!$M$3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'[1]6'!$AF$2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'[1]6'!$AB$3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'[1]6'!$M$3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'[1]7'!$AF$2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'[1]7'!$AB$3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'[1]7'!$M$3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8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'[1]8'!$AF$2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'[1]8'!$AB$3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'[1]8'!$M$3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9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'[1]9'!$AF$2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'[1]9'!$AB$3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'[1]9'!$M$3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'[1]10'!$AF$2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'[1]10'!$AB$3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'[1]10'!$M$3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'[1]11'!$AF$2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'[1]11'!$AB$3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'[1]11'!$M$3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'[1]12'!$AF$2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'[1]12'!$AB$3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'[1]12'!$M$3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7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8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'[1]13'!$AF$2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'[1]13'!$AB$3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'[1]13'!$M$3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'[1]14'!$AF$2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'[1]14'!$AB$3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'[1]14'!$M$3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'[1]15'!$AF$2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'[1]15'!$AB$3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'[1]15'!$M$3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'[1]16'!$AF$2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'[1]16'!$AB$3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'[1]16'!$M$3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'[1]17'!$AF$2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'[1]17'!$AB$3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'[1]17'!$M$3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7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8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'[1]18'!$AF$2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'[1]18'!$AB$3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'[1]18'!$M$3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'[1]19'!$AF$2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'[1]19'!$AB$3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'[1]19'!$M$3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str">
        <f>'[1]20'!$AF$2</f>
        <v/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str">
        <f>'[1]20'!$AB$3</f>
        <v/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str">
        <f>'[1]20'!$M$3</f>
        <v/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e">
        <f>#REF!</f>
        <v>#REF!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e">
        <f>#REF!</f>
        <v>#REF!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e">
        <f>#REF!</f>
        <v>#REF!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e">
        <f>#REF!</f>
        <v>#REF!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e">
        <f>#REF!</f>
        <v>#REF!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e">
        <f>#REF!</f>
        <v>#REF!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7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8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e">
        <f>#REF!</f>
        <v>#REF!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e">
        <f>#REF!</f>
        <v>#REF!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e">
        <f>#REF!</f>
        <v>#REF!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457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e">
        <f>#REF!</f>
        <v>#REF!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e">
        <f>#REF!</f>
        <v>#REF!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e">
        <f>#REF!</f>
        <v>#REF!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60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e">
        <f>#REF!</f>
        <v>#REF!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e">
        <f>#REF!</f>
        <v>#REF!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e">
        <f>#REF!</f>
        <v>#REF!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662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e">
        <f>#REF!</f>
        <v>#REF!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e">
        <f>#REF!</f>
        <v>#REF!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e">
        <f>#REF!</f>
        <v>#REF!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764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e">
        <f>#REF!</f>
        <v>#REF!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e">
        <f>#REF!</f>
        <v>#REF!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e">
        <f>#REF!</f>
        <v>#REF!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867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7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8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e">
        <f>#REF!</f>
        <v>#REF!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e">
        <f>#REF!</f>
        <v>#REF!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e">
        <f>#REF!</f>
        <v>#REF!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969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e">
        <f>#REF!</f>
        <v>#REF!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e">
        <f>#REF!</f>
        <v>#REF!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e">
        <f>#REF!</f>
        <v>#REF!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2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CC64" sqref="CC64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 t="e">
        <f>#REF!</f>
        <v>#REF!</v>
      </c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 t="e">
        <f>#REF!</f>
        <v>#REF!</v>
      </c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 t="e">
        <f>#REF!</f>
        <v>#REF!</v>
      </c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174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13"/>
  <sheetViews>
    <sheetView showGridLines="0" zoomScale="90" zoomScaleNormal="90" workbookViewId="0">
      <selection activeCell="BU5" sqref="BU5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488" t="str">
        <f>'1'!$P$1</f>
        <v>令和７年分    　給与所得者の保険料控除申告書</v>
      </c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80" t="s">
        <v>0</v>
      </c>
      <c r="B3" s="180"/>
      <c r="C3" s="181"/>
      <c r="D3" s="182" t="s">
        <v>101</v>
      </c>
      <c r="E3" s="137"/>
      <c r="F3" s="137"/>
      <c r="G3" s="138"/>
      <c r="H3" s="186" t="str">
        <f>[1]合計表!$F$11</f>
        <v>国税産業　株式会社</v>
      </c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90" t="str">
        <f>[1]合計表!$F$14</f>
        <v>1234567890123</v>
      </c>
      <c r="AG3" s="191"/>
      <c r="AH3" s="182" t="s">
        <v>104</v>
      </c>
      <c r="AI3" s="137"/>
      <c r="AJ3" s="137"/>
      <c r="AK3" s="137"/>
      <c r="AL3" s="138"/>
      <c r="AM3" s="497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8"/>
      <c r="BD3" s="498"/>
      <c r="BE3" s="498"/>
      <c r="BF3" s="498"/>
      <c r="BG3" s="498"/>
      <c r="BH3" s="498"/>
      <c r="BI3" s="498"/>
      <c r="BJ3" s="498"/>
      <c r="BK3" s="498"/>
      <c r="BL3" s="498"/>
      <c r="BM3" s="498"/>
      <c r="BN3" s="498"/>
      <c r="BO3" s="498"/>
      <c r="BP3" s="498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183"/>
      <c r="E4" s="184"/>
      <c r="F4" s="184"/>
      <c r="G4" s="185"/>
      <c r="H4" s="188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92"/>
      <c r="AG4" s="193"/>
      <c r="AH4" s="182"/>
      <c r="AI4" s="137"/>
      <c r="AJ4" s="137"/>
      <c r="AK4" s="137"/>
      <c r="AL4" s="138"/>
      <c r="AM4" s="491"/>
      <c r="AN4" s="492"/>
      <c r="AO4" s="492"/>
      <c r="AP4" s="492"/>
      <c r="AQ4" s="492"/>
      <c r="AR4" s="492"/>
      <c r="AS4" s="492"/>
      <c r="AT4" s="492"/>
      <c r="AU4" s="492"/>
      <c r="AV4" s="492"/>
      <c r="AW4" s="492"/>
      <c r="AX4" s="492"/>
      <c r="AY4" s="492"/>
      <c r="AZ4" s="492"/>
      <c r="BA4" s="492"/>
      <c r="BB4" s="492"/>
      <c r="BC4" s="492"/>
      <c r="BD4" s="492"/>
      <c r="BE4" s="492"/>
      <c r="BF4" s="492"/>
      <c r="BG4" s="492"/>
      <c r="BH4" s="492"/>
      <c r="BI4" s="492"/>
      <c r="BJ4" s="492"/>
      <c r="BK4" s="492"/>
      <c r="BL4" s="492"/>
      <c r="BM4" s="492"/>
      <c r="BN4" s="489"/>
      <c r="BO4" s="489"/>
      <c r="BP4" s="489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198" t="s">
        <v>102</v>
      </c>
      <c r="E5" s="199"/>
      <c r="F5" s="199"/>
      <c r="G5" s="200"/>
      <c r="H5" s="204" t="str">
        <f>IF(AF3&lt;=0,"",IF((LEN(AF3)-12&lt;=0),"",MID(AF3,LEN(AF3)-12,1)))</f>
        <v>1</v>
      </c>
      <c r="I5" s="194"/>
      <c r="J5" s="194" t="str">
        <f>IF(AF3&lt;=0,"",IF((LEN(AF3)-11&lt;=0),"0",MID(AF3,LEN(AF3)-11,1)))</f>
        <v>2</v>
      </c>
      <c r="K5" s="194"/>
      <c r="L5" s="194" t="str">
        <f>IF(AF3&lt;=0,"",IF((LEN(AF3)-10&lt;=0),"0",MID(AF3,LEN(AF3)-10,1)))</f>
        <v>3</v>
      </c>
      <c r="M5" s="194"/>
      <c r="N5" s="194" t="str">
        <f>IF(AF3&lt;=0,"",IF((LEN(AF3)-9&lt;=0),"0",MID(AF3,LEN(AF3)-9,1)))</f>
        <v>4</v>
      </c>
      <c r="O5" s="194"/>
      <c r="P5" s="194" t="str">
        <f>IF(AF3&lt;=0,"",IF((LEN(AF3)-8&lt;=0),"0",MID(AF3,LEN(AF3)-8,1)))</f>
        <v>5</v>
      </c>
      <c r="Q5" s="194"/>
      <c r="R5" s="194" t="str">
        <f>IF(AF3&lt;=0,"",IF((LEN(AF3)-7&lt;=0),"0",MID(AF3,LEN(AF3)-7,1)))</f>
        <v>6</v>
      </c>
      <c r="S5" s="194"/>
      <c r="T5" s="194" t="str">
        <f>IF(AF3&lt;=0,"",IF((LEN(AF3)-6&lt;=0),"0",MID(AF3,LEN(AF3)-6,1)))</f>
        <v>7</v>
      </c>
      <c r="U5" s="194"/>
      <c r="V5" s="194" t="str">
        <f>IF(AF3&lt;=0,"",IF((LEN(AF3)-5&lt;=0),"0",MID(AF3,LEN(AF3)-5,1)))</f>
        <v>8</v>
      </c>
      <c r="W5" s="194"/>
      <c r="X5" s="194" t="str">
        <f>IF(AF3&lt;=0,"",IF((LEN(AF3)-4&lt;=0),"0",MID(AF3,LEN(AF3)-4,1)))</f>
        <v>9</v>
      </c>
      <c r="Y5" s="194"/>
      <c r="Z5" s="194" t="str">
        <f>IF(AF3&lt;=0,"",IF((LEN(AF3)-3&lt;=0),"0",MID(AF3,LEN(AF3)-3,1)))</f>
        <v>0</v>
      </c>
      <c r="AA5" s="194"/>
      <c r="AB5" s="194" t="str">
        <f>IF(AF3&lt;=0,"",IF((LEN(AF3)-2&lt;=0),"0",MID(AF3,LEN(AF3)-2,1)))</f>
        <v>1</v>
      </c>
      <c r="AC5" s="194"/>
      <c r="AD5" s="194" t="str">
        <f>IF(AF3&lt;=0,"",IF((LEN(AF3)-1&lt;=0),"0",MID(AF3,LEN(AF3)-1,1)))</f>
        <v>2</v>
      </c>
      <c r="AE5" s="194"/>
      <c r="AF5" s="194" t="str">
        <f>IF(AF3&lt;&gt;0,RIGHT(AF3,1),"")</f>
        <v>3</v>
      </c>
      <c r="AG5" s="196"/>
      <c r="AH5" s="183"/>
      <c r="AI5" s="184"/>
      <c r="AJ5" s="184"/>
      <c r="AK5" s="184"/>
      <c r="AL5" s="185"/>
      <c r="AM5" s="493"/>
      <c r="AN5" s="494"/>
      <c r="AO5" s="494"/>
      <c r="AP5" s="494"/>
      <c r="AQ5" s="494"/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0"/>
      <c r="BO5" s="490"/>
      <c r="BP5" s="490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499" t="str">
        <f>[1]合計表!$I$6</f>
        <v>麹町</v>
      </c>
      <c r="B6" s="499"/>
      <c r="C6" s="500"/>
      <c r="D6" s="183"/>
      <c r="E6" s="184"/>
      <c r="F6" s="184"/>
      <c r="G6" s="185"/>
      <c r="H6" s="20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7"/>
      <c r="AH6" s="198" t="s">
        <v>105</v>
      </c>
      <c r="AI6" s="199"/>
      <c r="AJ6" s="199"/>
      <c r="AK6" s="199"/>
      <c r="AL6" s="200"/>
      <c r="AM6" s="491"/>
      <c r="AN6" s="492"/>
      <c r="AO6" s="492"/>
      <c r="AP6" s="492"/>
      <c r="AQ6" s="492"/>
      <c r="AR6" s="492"/>
      <c r="AS6" s="492"/>
      <c r="AT6" s="492"/>
      <c r="AU6" s="492"/>
      <c r="AV6" s="492"/>
      <c r="AW6" s="492"/>
      <c r="AX6" s="492"/>
      <c r="AY6" s="492"/>
      <c r="AZ6" s="492"/>
      <c r="BA6" s="492"/>
      <c r="BB6" s="492"/>
      <c r="BC6" s="492"/>
      <c r="BD6" s="492"/>
      <c r="BE6" s="492"/>
      <c r="BF6" s="492"/>
      <c r="BG6" s="492"/>
      <c r="BH6" s="492"/>
      <c r="BI6" s="492"/>
      <c r="BJ6" s="492"/>
      <c r="BK6" s="492"/>
      <c r="BL6" s="492"/>
      <c r="BM6" s="492"/>
      <c r="BN6" s="492"/>
      <c r="BO6" s="492"/>
      <c r="BP6" s="492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499"/>
      <c r="B7" s="499"/>
      <c r="C7" s="500"/>
      <c r="D7" s="198" t="s">
        <v>103</v>
      </c>
      <c r="E7" s="199"/>
      <c r="F7" s="199"/>
      <c r="G7" s="200"/>
      <c r="H7" s="201" t="str">
        <f>[1]合計表!$F$7</f>
        <v>〇〇〇市〇〇〇町〇丁目〇-〇</v>
      </c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2"/>
      <c r="AH7" s="182"/>
      <c r="AI7" s="137"/>
      <c r="AJ7" s="137"/>
      <c r="AK7" s="137"/>
      <c r="AL7" s="138"/>
      <c r="AM7" s="495"/>
      <c r="AN7" s="496"/>
      <c r="AO7" s="496"/>
      <c r="AP7" s="496"/>
      <c r="AQ7" s="496"/>
      <c r="AR7" s="496"/>
      <c r="AS7" s="496"/>
      <c r="AT7" s="496"/>
      <c r="AU7" s="496"/>
      <c r="AV7" s="496"/>
      <c r="AW7" s="496"/>
      <c r="AX7" s="496"/>
      <c r="AY7" s="496"/>
      <c r="AZ7" s="496"/>
      <c r="BA7" s="496"/>
      <c r="BB7" s="496"/>
      <c r="BC7" s="496"/>
      <c r="BD7" s="496"/>
      <c r="BE7" s="496"/>
      <c r="BF7" s="496"/>
      <c r="BG7" s="496"/>
      <c r="BH7" s="496"/>
      <c r="BI7" s="496"/>
      <c r="BJ7" s="496"/>
      <c r="BK7" s="496"/>
      <c r="BL7" s="496"/>
      <c r="BM7" s="496"/>
      <c r="BN7" s="496"/>
      <c r="BO7" s="496"/>
      <c r="BP7" s="496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182"/>
      <c r="E8" s="137"/>
      <c r="F8" s="137"/>
      <c r="G8" s="138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203"/>
      <c r="AH8" s="182"/>
      <c r="AI8" s="137"/>
      <c r="AJ8" s="137"/>
      <c r="AK8" s="137"/>
      <c r="AL8" s="138"/>
      <c r="AM8" s="495"/>
      <c r="AN8" s="496"/>
      <c r="AO8" s="496"/>
      <c r="AP8" s="496"/>
      <c r="AQ8" s="496"/>
      <c r="AR8" s="496"/>
      <c r="AS8" s="496"/>
      <c r="AT8" s="496"/>
      <c r="AU8" s="496"/>
      <c r="AV8" s="496"/>
      <c r="AW8" s="496"/>
      <c r="AX8" s="496"/>
      <c r="AY8" s="496"/>
      <c r="AZ8" s="496"/>
      <c r="BA8" s="496"/>
      <c r="BB8" s="496"/>
      <c r="BC8" s="496"/>
      <c r="BD8" s="496"/>
      <c r="BE8" s="496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216" t="s">
        <v>4</v>
      </c>
      <c r="B10" s="159" t="s">
        <v>5</v>
      </c>
      <c r="C10" s="160"/>
      <c r="D10" s="160"/>
      <c r="E10" s="160"/>
      <c r="F10" s="161"/>
      <c r="G10" s="319" t="s">
        <v>6</v>
      </c>
      <c r="H10" s="320"/>
      <c r="I10" s="321"/>
      <c r="J10" s="325" t="s">
        <v>7</v>
      </c>
      <c r="K10" s="326"/>
      <c r="L10" s="326"/>
      <c r="M10" s="136" t="s">
        <v>121</v>
      </c>
      <c r="N10" s="137"/>
      <c r="O10" s="137"/>
      <c r="P10" s="137"/>
      <c r="Q10" s="137"/>
      <c r="R10" s="137"/>
      <c r="S10" s="138"/>
      <c r="T10" s="330" t="s">
        <v>8</v>
      </c>
      <c r="U10" s="331"/>
      <c r="V10" s="331"/>
      <c r="W10" s="331"/>
      <c r="X10" s="331"/>
      <c r="Y10" s="331"/>
      <c r="Z10" s="331"/>
      <c r="AA10" s="331"/>
      <c r="AB10" s="332"/>
      <c r="AC10" s="168" t="s">
        <v>9</v>
      </c>
      <c r="AD10" s="169"/>
      <c r="AE10" s="170"/>
      <c r="AF10" s="174" t="s">
        <v>122</v>
      </c>
      <c r="AG10" s="175"/>
      <c r="AH10" s="175"/>
      <c r="AI10" s="175"/>
      <c r="AJ10" s="175"/>
      <c r="AK10" s="176"/>
      <c r="AL10" s="375" t="s">
        <v>10</v>
      </c>
      <c r="AM10" s="135"/>
      <c r="AN10" s="135"/>
      <c r="AO10" s="31"/>
      <c r="AP10" s="378" t="s">
        <v>11</v>
      </c>
      <c r="AQ10" s="379"/>
      <c r="AR10" s="275" t="s">
        <v>12</v>
      </c>
      <c r="AS10" s="276"/>
      <c r="AT10" s="276"/>
      <c r="AU10" s="276"/>
      <c r="AV10" s="276"/>
      <c r="AW10" s="276"/>
      <c r="AX10" s="277"/>
      <c r="AY10" s="277" t="s">
        <v>13</v>
      </c>
      <c r="AZ10" s="383"/>
      <c r="BA10" s="383"/>
      <c r="BB10" s="383"/>
      <c r="BC10" s="275"/>
      <c r="BD10" s="385" t="s">
        <v>14</v>
      </c>
      <c r="BE10" s="385"/>
      <c r="BF10" s="135" t="s">
        <v>15</v>
      </c>
      <c r="BG10" s="135"/>
      <c r="BH10" s="135"/>
      <c r="BI10" s="135"/>
      <c r="BJ10" s="135"/>
      <c r="BK10" s="135"/>
      <c r="BL10" s="135"/>
      <c r="BM10" s="135"/>
      <c r="BN10" s="135"/>
      <c r="BO10" s="236" t="s">
        <v>16</v>
      </c>
      <c r="BP10" s="237"/>
      <c r="BQ10" s="237"/>
      <c r="BR10" s="243"/>
      <c r="BS10" s="315" t="s">
        <v>110</v>
      </c>
      <c r="BT10" s="316"/>
      <c r="BU10" s="316"/>
      <c r="BV10" s="316"/>
      <c r="BW10" s="316"/>
      <c r="BX10" s="316"/>
      <c r="BY10" s="316"/>
      <c r="BZ10" s="236" t="s">
        <v>10</v>
      </c>
      <c r="CA10" s="237"/>
      <c r="CB10" s="237"/>
      <c r="CC10" s="35"/>
      <c r="CD10" s="360" t="s">
        <v>17</v>
      </c>
      <c r="CE10" s="13"/>
      <c r="CF10" s="13"/>
      <c r="CG10" s="13"/>
    </row>
    <row r="11" spans="1:85" ht="8.25" customHeight="1" x14ac:dyDescent="0.15">
      <c r="A11" s="216"/>
      <c r="B11" s="159"/>
      <c r="C11" s="160"/>
      <c r="D11" s="160"/>
      <c r="E11" s="160"/>
      <c r="F11" s="161"/>
      <c r="G11" s="319"/>
      <c r="H11" s="320"/>
      <c r="I11" s="321"/>
      <c r="J11" s="325"/>
      <c r="K11" s="326"/>
      <c r="L11" s="326"/>
      <c r="M11" s="136"/>
      <c r="N11" s="137"/>
      <c r="O11" s="137"/>
      <c r="P11" s="137"/>
      <c r="Q11" s="137"/>
      <c r="R11" s="137"/>
      <c r="S11" s="138"/>
      <c r="T11" s="152" t="s">
        <v>18</v>
      </c>
      <c r="U11" s="153"/>
      <c r="V11" s="153"/>
      <c r="W11" s="153"/>
      <c r="X11" s="153"/>
      <c r="Y11" s="153"/>
      <c r="Z11" s="362" t="s">
        <v>111</v>
      </c>
      <c r="AA11" s="363"/>
      <c r="AB11" s="363"/>
      <c r="AC11" s="168"/>
      <c r="AD11" s="169"/>
      <c r="AE11" s="170"/>
      <c r="AF11" s="174"/>
      <c r="AG11" s="175"/>
      <c r="AH11" s="175"/>
      <c r="AI11" s="175"/>
      <c r="AJ11" s="175"/>
      <c r="AK11" s="176"/>
      <c r="AL11" s="375"/>
      <c r="AM11" s="135"/>
      <c r="AN11" s="135"/>
      <c r="AO11" s="31"/>
      <c r="AP11" s="378"/>
      <c r="AQ11" s="379"/>
      <c r="AR11" s="275"/>
      <c r="AS11" s="276"/>
      <c r="AT11" s="276"/>
      <c r="AU11" s="276"/>
      <c r="AV11" s="276"/>
      <c r="AW11" s="276"/>
      <c r="AX11" s="277"/>
      <c r="AY11" s="277"/>
      <c r="AZ11" s="383"/>
      <c r="BA11" s="383"/>
      <c r="BB11" s="383"/>
      <c r="BC11" s="275"/>
      <c r="BD11" s="385"/>
      <c r="BE11" s="375"/>
      <c r="BF11" s="366" t="s">
        <v>19</v>
      </c>
      <c r="BG11" s="367"/>
      <c r="BH11" s="367"/>
      <c r="BI11" s="367"/>
      <c r="BJ11" s="367"/>
      <c r="BK11" s="368"/>
      <c r="BL11" s="372" t="s">
        <v>20</v>
      </c>
      <c r="BM11" s="373"/>
      <c r="BN11" s="374"/>
      <c r="BO11" s="236"/>
      <c r="BP11" s="237"/>
      <c r="BQ11" s="237"/>
      <c r="BR11" s="243"/>
      <c r="BS11" s="315"/>
      <c r="BT11" s="316"/>
      <c r="BU11" s="316"/>
      <c r="BV11" s="316"/>
      <c r="BW11" s="316"/>
      <c r="BX11" s="316"/>
      <c r="BY11" s="316"/>
      <c r="BZ11" s="236"/>
      <c r="CA11" s="237"/>
      <c r="CB11" s="237"/>
      <c r="CC11" s="36"/>
      <c r="CD11" s="360"/>
      <c r="CE11" s="13"/>
      <c r="CF11" s="13"/>
      <c r="CG11" s="13"/>
    </row>
    <row r="12" spans="1:85" ht="16.5" customHeight="1" x14ac:dyDescent="0.15">
      <c r="A12" s="216"/>
      <c r="B12" s="162"/>
      <c r="C12" s="163"/>
      <c r="D12" s="163"/>
      <c r="E12" s="163"/>
      <c r="F12" s="164"/>
      <c r="G12" s="322"/>
      <c r="H12" s="323"/>
      <c r="I12" s="324"/>
      <c r="J12" s="327"/>
      <c r="K12" s="328"/>
      <c r="L12" s="328"/>
      <c r="M12" s="329"/>
      <c r="N12" s="184"/>
      <c r="O12" s="184"/>
      <c r="P12" s="184"/>
      <c r="Q12" s="184"/>
      <c r="R12" s="184"/>
      <c r="S12" s="185"/>
      <c r="T12" s="361"/>
      <c r="U12" s="180"/>
      <c r="V12" s="180"/>
      <c r="W12" s="180"/>
      <c r="X12" s="180"/>
      <c r="Y12" s="180"/>
      <c r="Z12" s="364"/>
      <c r="AA12" s="365"/>
      <c r="AB12" s="365"/>
      <c r="AC12" s="171"/>
      <c r="AD12" s="172"/>
      <c r="AE12" s="173"/>
      <c r="AF12" s="177"/>
      <c r="AG12" s="178"/>
      <c r="AH12" s="178"/>
      <c r="AI12" s="178"/>
      <c r="AJ12" s="178"/>
      <c r="AK12" s="179"/>
      <c r="AL12" s="376"/>
      <c r="AM12" s="377"/>
      <c r="AN12" s="377"/>
      <c r="AO12" s="31"/>
      <c r="AP12" s="378"/>
      <c r="AQ12" s="379"/>
      <c r="AR12" s="380"/>
      <c r="AS12" s="381"/>
      <c r="AT12" s="381"/>
      <c r="AU12" s="381"/>
      <c r="AV12" s="381"/>
      <c r="AW12" s="381"/>
      <c r="AX12" s="382"/>
      <c r="AY12" s="382"/>
      <c r="AZ12" s="384"/>
      <c r="BA12" s="384"/>
      <c r="BB12" s="384"/>
      <c r="BC12" s="380"/>
      <c r="BD12" s="386"/>
      <c r="BE12" s="376"/>
      <c r="BF12" s="369"/>
      <c r="BG12" s="370"/>
      <c r="BH12" s="370"/>
      <c r="BI12" s="370"/>
      <c r="BJ12" s="370"/>
      <c r="BK12" s="371"/>
      <c r="BL12" s="177"/>
      <c r="BM12" s="178"/>
      <c r="BN12" s="179"/>
      <c r="BO12" s="238"/>
      <c r="BP12" s="239"/>
      <c r="BQ12" s="239"/>
      <c r="BR12" s="336"/>
      <c r="BS12" s="317"/>
      <c r="BT12" s="318"/>
      <c r="BU12" s="318"/>
      <c r="BV12" s="318"/>
      <c r="BW12" s="318"/>
      <c r="BX12" s="318"/>
      <c r="BY12" s="318"/>
      <c r="BZ12" s="238"/>
      <c r="CA12" s="239"/>
      <c r="CB12" s="239"/>
      <c r="CC12" s="37"/>
      <c r="CD12" s="360"/>
      <c r="CE12" s="13"/>
      <c r="CF12" s="13"/>
      <c r="CG12" s="13"/>
    </row>
    <row r="13" spans="1:85" ht="18.75" customHeight="1" x14ac:dyDescent="0.15">
      <c r="A13" s="216"/>
      <c r="B13" s="220" t="s">
        <v>21</v>
      </c>
      <c r="C13" s="121"/>
      <c r="D13" s="122"/>
      <c r="E13" s="122"/>
      <c r="F13" s="123"/>
      <c r="G13" s="121"/>
      <c r="H13" s="122"/>
      <c r="I13" s="123"/>
      <c r="J13" s="121"/>
      <c r="K13" s="122"/>
      <c r="L13" s="123"/>
      <c r="M13" s="121"/>
      <c r="N13" s="122"/>
      <c r="O13" s="122"/>
      <c r="P13" s="122"/>
      <c r="Q13" s="122"/>
      <c r="R13" s="122"/>
      <c r="S13" s="123"/>
      <c r="T13" s="121"/>
      <c r="U13" s="122"/>
      <c r="V13" s="122"/>
      <c r="W13" s="122"/>
      <c r="X13" s="122"/>
      <c r="Y13" s="123"/>
      <c r="Z13" s="121"/>
      <c r="AA13" s="122"/>
      <c r="AB13" s="123"/>
      <c r="AC13" s="230" t="str">
        <f>IF(DJ104=1,"新",IF(DJ104=2,"旧",""))</f>
        <v/>
      </c>
      <c r="AD13" s="231"/>
      <c r="AE13" s="232"/>
      <c r="AF13" s="38" t="s">
        <v>1</v>
      </c>
      <c r="AG13" s="166"/>
      <c r="AH13" s="166"/>
      <c r="AI13" s="166"/>
      <c r="AJ13" s="166"/>
      <c r="AK13" s="39" t="s">
        <v>22</v>
      </c>
      <c r="AL13" s="145"/>
      <c r="AM13" s="146"/>
      <c r="AN13" s="146"/>
      <c r="AO13" s="31"/>
      <c r="AP13" s="378"/>
      <c r="AQ13" s="379"/>
      <c r="AR13" s="309"/>
      <c r="AS13" s="310"/>
      <c r="AT13" s="310"/>
      <c r="AU13" s="310"/>
      <c r="AV13" s="310"/>
      <c r="AW13" s="310"/>
      <c r="AX13" s="311"/>
      <c r="AY13" s="309"/>
      <c r="AZ13" s="310"/>
      <c r="BA13" s="310"/>
      <c r="BB13" s="310"/>
      <c r="BC13" s="311"/>
      <c r="BD13" s="309"/>
      <c r="BE13" s="311"/>
      <c r="BF13" s="212"/>
      <c r="BG13" s="212"/>
      <c r="BH13" s="212"/>
      <c r="BI13" s="212"/>
      <c r="BJ13" s="212"/>
      <c r="BK13" s="212"/>
      <c r="BL13" s="212"/>
      <c r="BM13" s="212"/>
      <c r="BN13" s="212"/>
      <c r="BO13" s="340" t="str">
        <f>IF(DJ111=1,"地震保険",IF(DJ111=2,"旧長期",""))</f>
        <v/>
      </c>
      <c r="BP13" s="341"/>
      <c r="BQ13" s="341"/>
      <c r="BR13" s="342"/>
      <c r="BS13" s="349"/>
      <c r="BT13" s="350"/>
      <c r="BU13" s="350"/>
      <c r="BV13" s="350"/>
      <c r="BW13" s="350"/>
      <c r="BX13" s="350"/>
      <c r="BY13" s="87" t="s">
        <v>22</v>
      </c>
      <c r="BZ13" s="206"/>
      <c r="CA13" s="207"/>
      <c r="CB13" s="207"/>
      <c r="CC13" s="40"/>
      <c r="CD13" s="360"/>
      <c r="CE13" s="13"/>
      <c r="CF13" s="13"/>
      <c r="CG13" s="13"/>
    </row>
    <row r="14" spans="1:85" ht="5.25" customHeight="1" x14ac:dyDescent="0.15">
      <c r="A14" s="216"/>
      <c r="B14" s="221"/>
      <c r="C14" s="124"/>
      <c r="D14" s="125"/>
      <c r="E14" s="125"/>
      <c r="F14" s="126"/>
      <c r="G14" s="124"/>
      <c r="H14" s="125"/>
      <c r="I14" s="126"/>
      <c r="J14" s="124"/>
      <c r="K14" s="125"/>
      <c r="L14" s="126"/>
      <c r="M14" s="124"/>
      <c r="N14" s="125"/>
      <c r="O14" s="125"/>
      <c r="P14" s="125"/>
      <c r="Q14" s="125"/>
      <c r="R14" s="125"/>
      <c r="S14" s="126"/>
      <c r="T14" s="124"/>
      <c r="U14" s="125"/>
      <c r="V14" s="125"/>
      <c r="W14" s="125"/>
      <c r="X14" s="125"/>
      <c r="Y14" s="126"/>
      <c r="Z14" s="124"/>
      <c r="AA14" s="125"/>
      <c r="AB14" s="126"/>
      <c r="AC14" s="333"/>
      <c r="AD14" s="334"/>
      <c r="AE14" s="335"/>
      <c r="AF14" s="41"/>
      <c r="AG14" s="165"/>
      <c r="AH14" s="165"/>
      <c r="AI14" s="165"/>
      <c r="AJ14" s="165"/>
      <c r="AK14" s="42"/>
      <c r="AL14" s="354"/>
      <c r="AM14" s="355"/>
      <c r="AN14" s="355"/>
      <c r="AO14" s="31"/>
      <c r="AP14" s="378"/>
      <c r="AQ14" s="379"/>
      <c r="AR14" s="312"/>
      <c r="AS14" s="313"/>
      <c r="AT14" s="313"/>
      <c r="AU14" s="313"/>
      <c r="AV14" s="313"/>
      <c r="AW14" s="313"/>
      <c r="AX14" s="314"/>
      <c r="AY14" s="312"/>
      <c r="AZ14" s="313"/>
      <c r="BA14" s="313"/>
      <c r="BB14" s="313"/>
      <c r="BC14" s="314"/>
      <c r="BD14" s="312"/>
      <c r="BE14" s="314"/>
      <c r="BF14" s="212"/>
      <c r="BG14" s="212"/>
      <c r="BH14" s="212"/>
      <c r="BI14" s="212"/>
      <c r="BJ14" s="212"/>
      <c r="BK14" s="212"/>
      <c r="BL14" s="212"/>
      <c r="BM14" s="212"/>
      <c r="BN14" s="212"/>
      <c r="BO14" s="343"/>
      <c r="BP14" s="344"/>
      <c r="BQ14" s="344"/>
      <c r="BR14" s="345"/>
      <c r="BS14" s="351"/>
      <c r="BT14" s="352"/>
      <c r="BU14" s="352"/>
      <c r="BV14" s="352"/>
      <c r="BW14" s="352"/>
      <c r="BX14" s="352"/>
      <c r="BY14" s="43"/>
      <c r="BZ14" s="208"/>
      <c r="CA14" s="209"/>
      <c r="CB14" s="209"/>
      <c r="CC14" s="40"/>
      <c r="CD14" s="360"/>
      <c r="CE14" s="13"/>
      <c r="CF14" s="13"/>
      <c r="CG14" s="13"/>
    </row>
    <row r="15" spans="1:85" ht="15.75" customHeight="1" x14ac:dyDescent="0.15">
      <c r="A15" s="216"/>
      <c r="B15" s="221"/>
      <c r="C15" s="121"/>
      <c r="D15" s="122"/>
      <c r="E15" s="122"/>
      <c r="F15" s="123"/>
      <c r="G15" s="121"/>
      <c r="H15" s="122"/>
      <c r="I15" s="123"/>
      <c r="J15" s="121"/>
      <c r="K15" s="122"/>
      <c r="L15" s="123"/>
      <c r="M15" s="121"/>
      <c r="N15" s="122"/>
      <c r="O15" s="122"/>
      <c r="P15" s="122"/>
      <c r="Q15" s="122"/>
      <c r="R15" s="122"/>
      <c r="S15" s="123"/>
      <c r="T15" s="121"/>
      <c r="U15" s="122"/>
      <c r="V15" s="122"/>
      <c r="W15" s="122"/>
      <c r="X15" s="122"/>
      <c r="Y15" s="123"/>
      <c r="Z15" s="121"/>
      <c r="AA15" s="122"/>
      <c r="AB15" s="123"/>
      <c r="AC15" s="230" t="str">
        <f>IF(DJ105=1,"新",IF(DJ105=2,"旧",""))</f>
        <v/>
      </c>
      <c r="AD15" s="231"/>
      <c r="AE15" s="232"/>
      <c r="AF15" s="38" t="s">
        <v>1</v>
      </c>
      <c r="AG15" s="166"/>
      <c r="AH15" s="166"/>
      <c r="AI15" s="166"/>
      <c r="AJ15" s="166"/>
      <c r="AK15" s="44"/>
      <c r="AL15" s="299"/>
      <c r="AM15" s="300"/>
      <c r="AN15" s="300"/>
      <c r="AO15" s="31"/>
      <c r="AP15" s="378"/>
      <c r="AQ15" s="379"/>
      <c r="AR15" s="312"/>
      <c r="AS15" s="313"/>
      <c r="AT15" s="313"/>
      <c r="AU15" s="313"/>
      <c r="AV15" s="313"/>
      <c r="AW15" s="313"/>
      <c r="AX15" s="314"/>
      <c r="AY15" s="337"/>
      <c r="AZ15" s="338"/>
      <c r="BA15" s="338"/>
      <c r="BB15" s="338"/>
      <c r="BC15" s="339"/>
      <c r="BD15" s="337"/>
      <c r="BE15" s="339"/>
      <c r="BF15" s="212"/>
      <c r="BG15" s="212"/>
      <c r="BH15" s="212"/>
      <c r="BI15" s="212"/>
      <c r="BJ15" s="212"/>
      <c r="BK15" s="212"/>
      <c r="BL15" s="212"/>
      <c r="BM15" s="212"/>
      <c r="BN15" s="212"/>
      <c r="BO15" s="346"/>
      <c r="BP15" s="347"/>
      <c r="BQ15" s="347"/>
      <c r="BR15" s="348"/>
      <c r="BS15" s="353"/>
      <c r="BT15" s="356"/>
      <c r="BU15" s="356"/>
      <c r="BV15" s="356"/>
      <c r="BW15" s="356"/>
      <c r="BX15" s="356"/>
      <c r="BY15" s="45"/>
      <c r="BZ15" s="210"/>
      <c r="CA15" s="211"/>
      <c r="CB15" s="211"/>
      <c r="CC15" s="46"/>
      <c r="CD15" s="360"/>
      <c r="CE15" s="13"/>
      <c r="CF15" s="13"/>
      <c r="CG15" s="13"/>
    </row>
    <row r="16" spans="1:85" ht="14.25" customHeight="1" x14ac:dyDescent="0.15">
      <c r="A16" s="216"/>
      <c r="B16" s="221"/>
      <c r="C16" s="124"/>
      <c r="D16" s="125"/>
      <c r="E16" s="125"/>
      <c r="F16" s="126"/>
      <c r="G16" s="124"/>
      <c r="H16" s="125"/>
      <c r="I16" s="126"/>
      <c r="J16" s="124"/>
      <c r="K16" s="125"/>
      <c r="L16" s="126"/>
      <c r="M16" s="124"/>
      <c r="N16" s="125"/>
      <c r="O16" s="125"/>
      <c r="P16" s="125"/>
      <c r="Q16" s="125"/>
      <c r="R16" s="125"/>
      <c r="S16" s="126"/>
      <c r="T16" s="124"/>
      <c r="U16" s="125"/>
      <c r="V16" s="125"/>
      <c r="W16" s="125"/>
      <c r="X16" s="125"/>
      <c r="Y16" s="126"/>
      <c r="Z16" s="124"/>
      <c r="AA16" s="125"/>
      <c r="AB16" s="126"/>
      <c r="AC16" s="233"/>
      <c r="AD16" s="234"/>
      <c r="AE16" s="235"/>
      <c r="AF16" s="47"/>
      <c r="AG16" s="167"/>
      <c r="AH16" s="167"/>
      <c r="AI16" s="167"/>
      <c r="AJ16" s="167"/>
      <c r="AK16" s="48"/>
      <c r="AL16" s="301"/>
      <c r="AM16" s="302"/>
      <c r="AN16" s="302"/>
      <c r="AO16" s="31"/>
      <c r="AP16" s="378"/>
      <c r="AQ16" s="379"/>
      <c r="AR16" s="309"/>
      <c r="AS16" s="310"/>
      <c r="AT16" s="310"/>
      <c r="AU16" s="310"/>
      <c r="AV16" s="310"/>
      <c r="AW16" s="310"/>
      <c r="AX16" s="311"/>
      <c r="AY16" s="309"/>
      <c r="AZ16" s="310"/>
      <c r="BA16" s="310"/>
      <c r="BB16" s="310"/>
      <c r="BC16" s="311"/>
      <c r="BD16" s="309"/>
      <c r="BE16" s="311"/>
      <c r="BF16" s="309"/>
      <c r="BG16" s="310"/>
      <c r="BH16" s="310"/>
      <c r="BI16" s="310"/>
      <c r="BJ16" s="310"/>
      <c r="BK16" s="310"/>
      <c r="BL16" s="310"/>
      <c r="BM16" s="310"/>
      <c r="BN16" s="311"/>
      <c r="BO16" s="340" t="str">
        <f>IF(DJ112=1,"地震保険",IF(DJ112=2,"旧長期",""))</f>
        <v/>
      </c>
      <c r="BP16" s="341"/>
      <c r="BQ16" s="341"/>
      <c r="BR16" s="342"/>
      <c r="BS16" s="349"/>
      <c r="BT16" s="350"/>
      <c r="BU16" s="350"/>
      <c r="BV16" s="350"/>
      <c r="BW16" s="350"/>
      <c r="BX16" s="350"/>
      <c r="BY16" s="49"/>
      <c r="BZ16" s="206"/>
      <c r="CA16" s="207"/>
      <c r="CB16" s="207"/>
      <c r="CC16" s="46"/>
      <c r="CD16" s="360"/>
      <c r="CE16" s="13"/>
      <c r="CF16" s="13"/>
      <c r="CG16" s="13"/>
    </row>
    <row r="17" spans="1:85" ht="7.5" customHeight="1" x14ac:dyDescent="0.15">
      <c r="A17" s="216"/>
      <c r="B17" s="221"/>
      <c r="C17" s="121"/>
      <c r="D17" s="122"/>
      <c r="E17" s="122"/>
      <c r="F17" s="123"/>
      <c r="G17" s="121"/>
      <c r="H17" s="122"/>
      <c r="I17" s="123"/>
      <c r="J17" s="121"/>
      <c r="K17" s="122"/>
      <c r="L17" s="123"/>
      <c r="M17" s="121"/>
      <c r="N17" s="122"/>
      <c r="O17" s="122"/>
      <c r="P17" s="122"/>
      <c r="Q17" s="122"/>
      <c r="R17" s="122"/>
      <c r="S17" s="123"/>
      <c r="T17" s="121"/>
      <c r="U17" s="122"/>
      <c r="V17" s="122"/>
      <c r="W17" s="122"/>
      <c r="X17" s="122"/>
      <c r="Y17" s="123"/>
      <c r="Z17" s="121"/>
      <c r="AA17" s="122"/>
      <c r="AB17" s="123"/>
      <c r="AC17" s="333" t="str">
        <f>IF(DJ106=1,"新",IF(DJ106=2,"旧",""))</f>
        <v/>
      </c>
      <c r="AD17" s="334"/>
      <c r="AE17" s="335"/>
      <c r="AF17" s="41" t="s">
        <v>1</v>
      </c>
      <c r="AG17" s="165"/>
      <c r="AH17" s="165"/>
      <c r="AI17" s="165"/>
      <c r="AJ17" s="165"/>
      <c r="AK17" s="42"/>
      <c r="AL17" s="299"/>
      <c r="AM17" s="300"/>
      <c r="AN17" s="300"/>
      <c r="AO17" s="31"/>
      <c r="AP17" s="378"/>
      <c r="AQ17" s="379"/>
      <c r="AR17" s="312"/>
      <c r="AS17" s="313"/>
      <c r="AT17" s="313"/>
      <c r="AU17" s="313"/>
      <c r="AV17" s="313"/>
      <c r="AW17" s="313"/>
      <c r="AX17" s="314"/>
      <c r="AY17" s="312"/>
      <c r="AZ17" s="313"/>
      <c r="BA17" s="313"/>
      <c r="BB17" s="313"/>
      <c r="BC17" s="314"/>
      <c r="BD17" s="312"/>
      <c r="BE17" s="314"/>
      <c r="BF17" s="337"/>
      <c r="BG17" s="338"/>
      <c r="BH17" s="338"/>
      <c r="BI17" s="338"/>
      <c r="BJ17" s="338"/>
      <c r="BK17" s="338"/>
      <c r="BL17" s="338"/>
      <c r="BM17" s="338"/>
      <c r="BN17" s="339"/>
      <c r="BO17" s="343"/>
      <c r="BP17" s="344"/>
      <c r="BQ17" s="344"/>
      <c r="BR17" s="345"/>
      <c r="BS17" s="351"/>
      <c r="BT17" s="352"/>
      <c r="BU17" s="352"/>
      <c r="BV17" s="352"/>
      <c r="BW17" s="352"/>
      <c r="BX17" s="352"/>
      <c r="BY17" s="43"/>
      <c r="BZ17" s="208"/>
      <c r="CA17" s="209"/>
      <c r="CB17" s="209"/>
      <c r="CC17" s="50"/>
      <c r="CD17" s="360"/>
      <c r="CE17" s="13"/>
      <c r="CF17" s="13"/>
      <c r="CG17" s="13"/>
    </row>
    <row r="18" spans="1:85" ht="21" customHeight="1" thickBot="1" x14ac:dyDescent="0.2">
      <c r="A18" s="216"/>
      <c r="B18" s="221"/>
      <c r="C18" s="124"/>
      <c r="D18" s="125"/>
      <c r="E18" s="125"/>
      <c r="F18" s="126"/>
      <c r="G18" s="124"/>
      <c r="H18" s="125"/>
      <c r="I18" s="126"/>
      <c r="J18" s="124"/>
      <c r="K18" s="125"/>
      <c r="L18" s="126"/>
      <c r="M18" s="124"/>
      <c r="N18" s="125"/>
      <c r="O18" s="125"/>
      <c r="P18" s="125"/>
      <c r="Q18" s="125"/>
      <c r="R18" s="125"/>
      <c r="S18" s="126"/>
      <c r="T18" s="124"/>
      <c r="U18" s="125"/>
      <c r="V18" s="125"/>
      <c r="W18" s="125"/>
      <c r="X18" s="125"/>
      <c r="Y18" s="126"/>
      <c r="Z18" s="124"/>
      <c r="AA18" s="125"/>
      <c r="AB18" s="126"/>
      <c r="AC18" s="333"/>
      <c r="AD18" s="334"/>
      <c r="AE18" s="335"/>
      <c r="AF18" s="41"/>
      <c r="AG18" s="165"/>
      <c r="AH18" s="165"/>
      <c r="AI18" s="165"/>
      <c r="AJ18" s="165"/>
      <c r="AK18" s="42"/>
      <c r="AL18" s="301"/>
      <c r="AM18" s="302"/>
      <c r="AN18" s="302"/>
      <c r="AO18" s="31"/>
      <c r="AP18" s="378"/>
      <c r="AQ18" s="379"/>
      <c r="AR18" s="337"/>
      <c r="AS18" s="338"/>
      <c r="AT18" s="338"/>
      <c r="AU18" s="338"/>
      <c r="AV18" s="338"/>
      <c r="AW18" s="338"/>
      <c r="AX18" s="339"/>
      <c r="AY18" s="337"/>
      <c r="AZ18" s="338"/>
      <c r="BA18" s="338"/>
      <c r="BB18" s="338"/>
      <c r="BC18" s="339"/>
      <c r="BD18" s="337"/>
      <c r="BE18" s="339"/>
      <c r="BF18" s="387"/>
      <c r="BG18" s="388"/>
      <c r="BH18" s="388"/>
      <c r="BI18" s="388"/>
      <c r="BJ18" s="388"/>
      <c r="BK18" s="389"/>
      <c r="BL18" s="387"/>
      <c r="BM18" s="388"/>
      <c r="BN18" s="389"/>
      <c r="BO18" s="346"/>
      <c r="BP18" s="347"/>
      <c r="BQ18" s="347"/>
      <c r="BR18" s="348"/>
      <c r="BS18" s="353"/>
      <c r="BT18" s="352"/>
      <c r="BU18" s="352"/>
      <c r="BV18" s="352"/>
      <c r="BW18" s="352"/>
      <c r="BX18" s="352"/>
      <c r="BY18" s="43"/>
      <c r="BZ18" s="208"/>
      <c r="CA18" s="209"/>
      <c r="CB18" s="209"/>
      <c r="CC18" s="50"/>
      <c r="CD18" s="360"/>
      <c r="CE18" s="13"/>
      <c r="CF18" s="13"/>
      <c r="CG18" s="13"/>
    </row>
    <row r="19" spans="1:85" ht="13.5" customHeight="1" x14ac:dyDescent="0.15">
      <c r="A19" s="216"/>
      <c r="B19" s="221"/>
      <c r="C19" s="121"/>
      <c r="D19" s="122"/>
      <c r="E19" s="122"/>
      <c r="F19" s="123"/>
      <c r="G19" s="121"/>
      <c r="H19" s="122"/>
      <c r="I19" s="123"/>
      <c r="J19" s="121"/>
      <c r="K19" s="122"/>
      <c r="L19" s="123"/>
      <c r="M19" s="121"/>
      <c r="N19" s="122"/>
      <c r="O19" s="122"/>
      <c r="P19" s="122"/>
      <c r="Q19" s="122"/>
      <c r="R19" s="122"/>
      <c r="S19" s="123"/>
      <c r="T19" s="121"/>
      <c r="U19" s="122"/>
      <c r="V19" s="122"/>
      <c r="W19" s="122"/>
      <c r="X19" s="122"/>
      <c r="Y19" s="123"/>
      <c r="Z19" s="121"/>
      <c r="AA19" s="122"/>
      <c r="AB19" s="123"/>
      <c r="AC19" s="230" t="str">
        <f>IF(DJ107=1,"新",IF(DJ107=2,"旧",""))</f>
        <v/>
      </c>
      <c r="AD19" s="231"/>
      <c r="AE19" s="232"/>
      <c r="AF19" s="38" t="s">
        <v>1</v>
      </c>
      <c r="AG19" s="166"/>
      <c r="AH19" s="166"/>
      <c r="AI19" s="166"/>
      <c r="AJ19" s="166"/>
      <c r="AK19" s="44"/>
      <c r="AL19" s="299"/>
      <c r="AM19" s="300"/>
      <c r="AN19" s="300"/>
      <c r="AO19" s="31"/>
      <c r="AP19" s="378"/>
      <c r="AQ19" s="379"/>
      <c r="AR19" s="303" t="s">
        <v>26</v>
      </c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288" t="s">
        <v>27</v>
      </c>
      <c r="BU19" s="291">
        <f>SUMIF(BO13:BR18,"地震保険",BS13:BX18)</f>
        <v>0</v>
      </c>
      <c r="BV19" s="291"/>
      <c r="BW19" s="291"/>
      <c r="BX19" s="291"/>
      <c r="BY19" s="291"/>
      <c r="BZ19" s="291"/>
      <c r="CA19" s="291"/>
      <c r="CB19" s="88"/>
      <c r="CC19" s="50"/>
      <c r="CD19" s="360"/>
      <c r="CE19" s="13"/>
      <c r="CF19" s="13"/>
      <c r="CG19" s="13"/>
    </row>
    <row r="20" spans="1:85" ht="14.25" thickBot="1" x14ac:dyDescent="0.2">
      <c r="A20" s="216"/>
      <c r="B20" s="221"/>
      <c r="C20" s="131"/>
      <c r="D20" s="132"/>
      <c r="E20" s="132"/>
      <c r="F20" s="133"/>
      <c r="G20" s="131"/>
      <c r="H20" s="132"/>
      <c r="I20" s="133"/>
      <c r="J20" s="124"/>
      <c r="K20" s="125"/>
      <c r="L20" s="126"/>
      <c r="M20" s="124"/>
      <c r="N20" s="125"/>
      <c r="O20" s="125"/>
      <c r="P20" s="125"/>
      <c r="Q20" s="125"/>
      <c r="R20" s="125"/>
      <c r="S20" s="126"/>
      <c r="T20" s="124"/>
      <c r="U20" s="125"/>
      <c r="V20" s="125"/>
      <c r="W20" s="125"/>
      <c r="X20" s="125"/>
      <c r="Y20" s="126"/>
      <c r="Z20" s="124"/>
      <c r="AA20" s="125"/>
      <c r="AB20" s="126"/>
      <c r="AC20" s="233"/>
      <c r="AD20" s="234"/>
      <c r="AE20" s="235"/>
      <c r="AF20" s="47"/>
      <c r="AG20" s="167"/>
      <c r="AH20" s="167"/>
      <c r="AI20" s="167"/>
      <c r="AJ20" s="167"/>
      <c r="AK20" s="48"/>
      <c r="AL20" s="301"/>
      <c r="AM20" s="302"/>
      <c r="AN20" s="302"/>
      <c r="AO20" s="31"/>
      <c r="AP20" s="378"/>
      <c r="AQ20" s="379"/>
      <c r="AR20" s="303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290"/>
      <c r="BU20" s="256"/>
      <c r="BV20" s="256"/>
      <c r="BW20" s="256"/>
      <c r="BX20" s="256"/>
      <c r="BY20" s="256"/>
      <c r="BZ20" s="256"/>
      <c r="CA20" s="256"/>
      <c r="CB20" s="89" t="s">
        <v>22</v>
      </c>
      <c r="CC20" s="50"/>
      <c r="CD20" s="360"/>
      <c r="CE20" s="13"/>
      <c r="CF20" s="13"/>
      <c r="CG20" s="13"/>
    </row>
    <row r="21" spans="1:85" ht="8.25" customHeight="1" x14ac:dyDescent="0.15">
      <c r="A21" s="216"/>
      <c r="B21" s="221"/>
      <c r="C21" s="240" t="s">
        <v>112</v>
      </c>
      <c r="D21" s="241"/>
      <c r="E21" s="461" t="s">
        <v>28</v>
      </c>
      <c r="F21" s="291">
        <f>SUMIF(AC13:AE20,"新",AG13:AJ20)</f>
        <v>0</v>
      </c>
      <c r="G21" s="291"/>
      <c r="H21" s="291"/>
      <c r="I21" s="213" t="s">
        <v>22</v>
      </c>
      <c r="J21" s="217" t="s">
        <v>114</v>
      </c>
      <c r="K21" s="218"/>
      <c r="L21" s="218"/>
      <c r="M21" s="218"/>
      <c r="N21" s="218"/>
      <c r="O21" s="218"/>
      <c r="P21" s="218"/>
      <c r="Q21" s="218"/>
      <c r="R21" s="218"/>
      <c r="S21" s="219"/>
      <c r="T21" s="130" t="s">
        <v>29</v>
      </c>
      <c r="U21" s="260" t="s">
        <v>30</v>
      </c>
      <c r="V21" s="260"/>
      <c r="W21" s="260"/>
      <c r="X21" s="260"/>
      <c r="Y21" s="260"/>
      <c r="Z21" s="260"/>
      <c r="AA21" s="260"/>
      <c r="AB21" s="260"/>
      <c r="AC21" s="292" t="s">
        <v>31</v>
      </c>
      <c r="AD21" s="293"/>
      <c r="AE21" s="293"/>
      <c r="AF21" s="293"/>
      <c r="AG21" s="293"/>
      <c r="AH21" s="294"/>
      <c r="AI21" s="298" t="s">
        <v>32</v>
      </c>
      <c r="AJ21" s="260" t="s">
        <v>30</v>
      </c>
      <c r="AK21" s="260"/>
      <c r="AL21" s="260"/>
      <c r="AM21" s="260"/>
      <c r="AN21" s="260"/>
      <c r="AO21" s="31"/>
      <c r="AP21" s="378"/>
      <c r="AQ21" s="379"/>
      <c r="AR21" s="305" t="s">
        <v>33</v>
      </c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288" t="s">
        <v>34</v>
      </c>
      <c r="BU21" s="291">
        <f ca="1">SUMIF(BO13:BX18,"旧長期",BS13:BX18)</f>
        <v>0</v>
      </c>
      <c r="BV21" s="291"/>
      <c r="BW21" s="291"/>
      <c r="BX21" s="291"/>
      <c r="BY21" s="291"/>
      <c r="BZ21" s="291"/>
      <c r="CA21" s="291"/>
      <c r="CB21" s="88"/>
      <c r="CC21" s="52"/>
      <c r="CD21" s="360"/>
      <c r="CE21" s="13"/>
      <c r="CF21" s="13"/>
      <c r="CG21" s="13"/>
    </row>
    <row r="22" spans="1:85" ht="10.5" customHeight="1" x14ac:dyDescent="0.15">
      <c r="A22" s="216"/>
      <c r="B22" s="221"/>
      <c r="C22" s="242"/>
      <c r="D22" s="243"/>
      <c r="E22" s="462"/>
      <c r="F22" s="254"/>
      <c r="G22" s="254"/>
      <c r="H22" s="254"/>
      <c r="I22" s="214"/>
      <c r="J22" s="217"/>
      <c r="K22" s="218"/>
      <c r="L22" s="218"/>
      <c r="M22" s="218"/>
      <c r="N22" s="218"/>
      <c r="O22" s="218"/>
      <c r="P22" s="218"/>
      <c r="Q22" s="218"/>
      <c r="R22" s="218"/>
      <c r="S22" s="219"/>
      <c r="T22" s="130"/>
      <c r="U22" s="254">
        <f>IF(F21&gt;80000,40000,IF(F21&gt;=40000,ROUNDUP(F21/4,0)+20000,IF(F21&gt;=20000,ROUNDUP(F21/2,0)+10000,F21)))</f>
        <v>0</v>
      </c>
      <c r="V22" s="254"/>
      <c r="W22" s="254"/>
      <c r="X22" s="254"/>
      <c r="Y22" s="254"/>
      <c r="Z22" s="254"/>
      <c r="AA22" s="254"/>
      <c r="AB22" s="53"/>
      <c r="AC22" s="292"/>
      <c r="AD22" s="293"/>
      <c r="AE22" s="293"/>
      <c r="AF22" s="293"/>
      <c r="AG22" s="293"/>
      <c r="AH22" s="294"/>
      <c r="AI22" s="168"/>
      <c r="AJ22" s="254">
        <f>IF(U22+U25&gt;=40000,40000,U22+U25)</f>
        <v>0</v>
      </c>
      <c r="AK22" s="254"/>
      <c r="AL22" s="254"/>
      <c r="AM22" s="254"/>
      <c r="AN22" s="257" t="s">
        <v>22</v>
      </c>
      <c r="AO22" s="31"/>
      <c r="AP22" s="378"/>
      <c r="AQ22" s="379"/>
      <c r="AR22" s="303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289"/>
      <c r="BU22" s="254"/>
      <c r="BV22" s="254"/>
      <c r="BW22" s="254"/>
      <c r="BX22" s="254"/>
      <c r="BY22" s="254"/>
      <c r="BZ22" s="254"/>
      <c r="CA22" s="254"/>
      <c r="CB22" s="29"/>
      <c r="CC22" s="54"/>
      <c r="CD22" s="360"/>
      <c r="CE22" s="13"/>
      <c r="CF22" s="13"/>
      <c r="CG22" s="13"/>
    </row>
    <row r="23" spans="1:85" ht="9.75" customHeight="1" thickBot="1" x14ac:dyDescent="0.2">
      <c r="A23" s="216"/>
      <c r="B23" s="221"/>
      <c r="C23" s="244"/>
      <c r="D23" s="245"/>
      <c r="E23" s="463"/>
      <c r="F23" s="256"/>
      <c r="G23" s="256"/>
      <c r="H23" s="256"/>
      <c r="I23" s="215"/>
      <c r="J23" s="217"/>
      <c r="K23" s="218"/>
      <c r="L23" s="218"/>
      <c r="M23" s="218"/>
      <c r="N23" s="218"/>
      <c r="O23" s="218"/>
      <c r="P23" s="218"/>
      <c r="Q23" s="218"/>
      <c r="R23" s="218"/>
      <c r="S23" s="219"/>
      <c r="T23" s="130"/>
      <c r="U23" s="255"/>
      <c r="V23" s="255"/>
      <c r="W23" s="255"/>
      <c r="X23" s="255"/>
      <c r="Y23" s="255"/>
      <c r="Z23" s="255"/>
      <c r="AA23" s="255"/>
      <c r="AB23" s="55" t="s">
        <v>22</v>
      </c>
      <c r="AC23" s="295"/>
      <c r="AD23" s="296"/>
      <c r="AE23" s="296"/>
      <c r="AF23" s="296"/>
      <c r="AG23" s="296"/>
      <c r="AH23" s="297"/>
      <c r="AI23" s="168"/>
      <c r="AJ23" s="254"/>
      <c r="AK23" s="254"/>
      <c r="AL23" s="254"/>
      <c r="AM23" s="254"/>
      <c r="AN23" s="257"/>
      <c r="AO23" s="31"/>
      <c r="AP23" s="378"/>
      <c r="AQ23" s="379"/>
      <c r="AR23" s="307"/>
      <c r="AS23" s="308"/>
      <c r="AT23" s="308"/>
      <c r="AU23" s="308"/>
      <c r="AV23" s="308"/>
      <c r="AW23" s="308"/>
      <c r="AX23" s="308"/>
      <c r="AY23" s="308"/>
      <c r="AZ23" s="308"/>
      <c r="BA23" s="308"/>
      <c r="BB23" s="308"/>
      <c r="BC23" s="308"/>
      <c r="BD23" s="308"/>
      <c r="BE23" s="308"/>
      <c r="BF23" s="308"/>
      <c r="BG23" s="308"/>
      <c r="BH23" s="308"/>
      <c r="BI23" s="308"/>
      <c r="BJ23" s="308"/>
      <c r="BK23" s="308"/>
      <c r="BL23" s="308"/>
      <c r="BM23" s="308"/>
      <c r="BN23" s="308"/>
      <c r="BO23" s="308"/>
      <c r="BP23" s="308"/>
      <c r="BQ23" s="308"/>
      <c r="BR23" s="308"/>
      <c r="BS23" s="308"/>
      <c r="BT23" s="290"/>
      <c r="BU23" s="256"/>
      <c r="BV23" s="256"/>
      <c r="BW23" s="256"/>
      <c r="BX23" s="256"/>
      <c r="BY23" s="256"/>
      <c r="BZ23" s="256"/>
      <c r="CA23" s="256"/>
      <c r="CB23" s="89" t="s">
        <v>22</v>
      </c>
      <c r="CC23" s="54"/>
      <c r="CD23" s="360"/>
      <c r="CE23" s="13"/>
      <c r="CF23" s="13"/>
      <c r="CG23" s="13"/>
    </row>
    <row r="24" spans="1:85" ht="8.25" customHeight="1" x14ac:dyDescent="0.15">
      <c r="A24" s="216"/>
      <c r="B24" s="221"/>
      <c r="C24" s="240" t="s">
        <v>113</v>
      </c>
      <c r="D24" s="241"/>
      <c r="E24" s="461" t="s">
        <v>35</v>
      </c>
      <c r="F24" s="291">
        <f>SUMIF(AC13:AE20,"旧",AG13:AJ20)</f>
        <v>0</v>
      </c>
      <c r="G24" s="291"/>
      <c r="H24" s="291"/>
      <c r="I24" s="213" t="s">
        <v>22</v>
      </c>
      <c r="J24" s="217" t="s">
        <v>115</v>
      </c>
      <c r="K24" s="218"/>
      <c r="L24" s="218"/>
      <c r="M24" s="218"/>
      <c r="N24" s="218"/>
      <c r="O24" s="218"/>
      <c r="P24" s="218"/>
      <c r="Q24" s="218"/>
      <c r="R24" s="218"/>
      <c r="S24" s="219"/>
      <c r="T24" s="130" t="s">
        <v>36</v>
      </c>
      <c r="U24" s="260" t="s">
        <v>37</v>
      </c>
      <c r="V24" s="260"/>
      <c r="W24" s="260"/>
      <c r="X24" s="260"/>
      <c r="Y24" s="260"/>
      <c r="Z24" s="260"/>
      <c r="AA24" s="260"/>
      <c r="AB24" s="260"/>
      <c r="AC24" s="261" t="s">
        <v>38</v>
      </c>
      <c r="AD24" s="262"/>
      <c r="AE24" s="262"/>
      <c r="AF24" s="262"/>
      <c r="AG24" s="262"/>
      <c r="AH24" s="263"/>
      <c r="AI24" s="270" t="s">
        <v>39</v>
      </c>
      <c r="AJ24" s="56"/>
      <c r="AK24" s="56"/>
      <c r="AL24" s="57"/>
      <c r="AM24" s="57"/>
      <c r="AN24" s="57"/>
      <c r="AO24" s="31"/>
      <c r="AP24" s="378"/>
      <c r="AQ24" s="379"/>
      <c r="AR24" s="272" t="s">
        <v>40</v>
      </c>
      <c r="AS24" s="273"/>
      <c r="AT24" s="273"/>
      <c r="AU24" s="273"/>
      <c r="AV24" s="274"/>
      <c r="AW24" s="31"/>
      <c r="AX24" s="395" t="s">
        <v>41</v>
      </c>
      <c r="AY24" s="395"/>
      <c r="AZ24" s="31"/>
      <c r="BA24" s="397" t="s">
        <v>37</v>
      </c>
      <c r="BB24" s="397"/>
      <c r="BC24" s="397"/>
      <c r="BD24" s="397"/>
      <c r="BE24" s="397"/>
      <c r="BF24" s="397"/>
      <c r="BG24" s="397"/>
      <c r="BH24" s="31"/>
      <c r="BI24" s="31"/>
      <c r="BJ24" s="58"/>
      <c r="BK24" s="134" t="s">
        <v>98</v>
      </c>
      <c r="BL24" s="134"/>
      <c r="BM24" s="134"/>
      <c r="BN24" s="134"/>
      <c r="BO24" s="134"/>
      <c r="BP24" s="134"/>
      <c r="BQ24" s="134"/>
      <c r="BR24" s="134"/>
      <c r="BS24" s="134"/>
      <c r="BT24" s="253" t="s">
        <v>42</v>
      </c>
      <c r="BU24" s="253"/>
      <c r="BV24" s="253"/>
      <c r="BW24" s="253"/>
      <c r="BX24" s="253"/>
      <c r="BY24" s="253"/>
      <c r="BZ24" s="253"/>
      <c r="CA24" s="253"/>
      <c r="CB24" s="253"/>
      <c r="CC24" s="54"/>
      <c r="CD24" s="360"/>
      <c r="CE24" s="13"/>
      <c r="CF24" s="13"/>
      <c r="CG24" s="13"/>
    </row>
    <row r="25" spans="1:85" ht="9" customHeight="1" x14ac:dyDescent="0.15">
      <c r="A25" s="216"/>
      <c r="B25" s="221"/>
      <c r="C25" s="242"/>
      <c r="D25" s="243"/>
      <c r="E25" s="462"/>
      <c r="F25" s="254"/>
      <c r="G25" s="254"/>
      <c r="H25" s="254"/>
      <c r="I25" s="214"/>
      <c r="J25" s="217"/>
      <c r="K25" s="218"/>
      <c r="L25" s="218"/>
      <c r="M25" s="218"/>
      <c r="N25" s="218"/>
      <c r="O25" s="218"/>
      <c r="P25" s="218"/>
      <c r="Q25" s="218"/>
      <c r="R25" s="218"/>
      <c r="S25" s="219"/>
      <c r="T25" s="130"/>
      <c r="U25" s="254">
        <f>IF(F24&gt;100000,50000,IF(F24&gt;=50000,ROUNDUP(F24/4,0)+25000,IF(F24&gt;=25000,ROUNDUP(F24/2,0)+12500,F24)))</f>
        <v>0</v>
      </c>
      <c r="V25" s="254"/>
      <c r="W25" s="254"/>
      <c r="X25" s="254"/>
      <c r="Y25" s="254"/>
      <c r="Z25" s="254"/>
      <c r="AA25" s="254"/>
      <c r="AB25" s="53"/>
      <c r="AC25" s="264"/>
      <c r="AD25" s="265"/>
      <c r="AE25" s="265"/>
      <c r="AF25" s="265"/>
      <c r="AG25" s="265"/>
      <c r="AH25" s="266"/>
      <c r="AI25" s="155"/>
      <c r="AJ25" s="254">
        <f>MAX(U25,AJ22)</f>
        <v>0</v>
      </c>
      <c r="AK25" s="254"/>
      <c r="AL25" s="254"/>
      <c r="AM25" s="254"/>
      <c r="AN25" s="257" t="s">
        <v>22</v>
      </c>
      <c r="AO25" s="31"/>
      <c r="AP25" s="378"/>
      <c r="AQ25" s="379"/>
      <c r="AR25" s="275"/>
      <c r="AS25" s="276"/>
      <c r="AT25" s="276"/>
      <c r="AU25" s="276"/>
      <c r="AV25" s="277"/>
      <c r="AW25" s="31"/>
      <c r="AX25" s="396"/>
      <c r="AY25" s="396"/>
      <c r="AZ25" s="254">
        <f>IF(BU19&gt;=50000,50000,BU19)</f>
        <v>0</v>
      </c>
      <c r="BA25" s="254"/>
      <c r="BB25" s="254"/>
      <c r="BC25" s="254"/>
      <c r="BD25" s="254"/>
      <c r="BE25" s="254"/>
      <c r="BF25" s="257" t="s">
        <v>22</v>
      </c>
      <c r="BG25" s="31"/>
      <c r="BH25" s="155" t="s">
        <v>43</v>
      </c>
      <c r="BI25" s="155"/>
      <c r="BJ25" s="31"/>
      <c r="BK25" s="135"/>
      <c r="BL25" s="135"/>
      <c r="BM25" s="135"/>
      <c r="BN25" s="135"/>
      <c r="BO25" s="135"/>
      <c r="BP25" s="135"/>
      <c r="BQ25" s="135"/>
      <c r="BR25" s="135"/>
      <c r="BS25" s="135"/>
      <c r="BT25" s="254">
        <f ca="1">IF(BU21&gt;=20000,15000,IF(BU21&gt;=10000,ROUNDUP(BU21/2,0)+5000,BU21))</f>
        <v>0</v>
      </c>
      <c r="BU25" s="254"/>
      <c r="BV25" s="254"/>
      <c r="BW25" s="254"/>
      <c r="BX25" s="254"/>
      <c r="BY25" s="254"/>
      <c r="BZ25" s="254"/>
      <c r="CA25" s="257" t="s">
        <v>22</v>
      </c>
      <c r="CB25" s="59"/>
      <c r="CC25" s="54"/>
      <c r="CD25" s="360"/>
      <c r="CE25" s="13"/>
      <c r="CF25" s="13"/>
      <c r="CG25" s="13"/>
    </row>
    <row r="26" spans="1:85" ht="7.5" customHeight="1" thickBot="1" x14ac:dyDescent="0.2">
      <c r="A26" s="216"/>
      <c r="B26" s="222"/>
      <c r="C26" s="244"/>
      <c r="D26" s="245"/>
      <c r="E26" s="463"/>
      <c r="F26" s="256"/>
      <c r="G26" s="256"/>
      <c r="H26" s="256"/>
      <c r="I26" s="215"/>
      <c r="J26" s="217"/>
      <c r="K26" s="218"/>
      <c r="L26" s="218"/>
      <c r="M26" s="218"/>
      <c r="N26" s="218"/>
      <c r="O26" s="218"/>
      <c r="P26" s="218"/>
      <c r="Q26" s="218"/>
      <c r="R26" s="218"/>
      <c r="S26" s="219"/>
      <c r="T26" s="130"/>
      <c r="U26" s="255"/>
      <c r="V26" s="255"/>
      <c r="W26" s="255"/>
      <c r="X26" s="255"/>
      <c r="Y26" s="255"/>
      <c r="Z26" s="255"/>
      <c r="AA26" s="255"/>
      <c r="AB26" s="55" t="s">
        <v>22</v>
      </c>
      <c r="AC26" s="267"/>
      <c r="AD26" s="268"/>
      <c r="AE26" s="268"/>
      <c r="AF26" s="268"/>
      <c r="AG26" s="268"/>
      <c r="AH26" s="269"/>
      <c r="AI26" s="271"/>
      <c r="AJ26" s="256"/>
      <c r="AK26" s="256"/>
      <c r="AL26" s="256"/>
      <c r="AM26" s="256"/>
      <c r="AN26" s="258"/>
      <c r="AO26" s="31"/>
      <c r="AP26" s="378"/>
      <c r="AQ26" s="379"/>
      <c r="AR26" s="275"/>
      <c r="AS26" s="276"/>
      <c r="AT26" s="276"/>
      <c r="AU26" s="276"/>
      <c r="AV26" s="277"/>
      <c r="AW26" s="31"/>
      <c r="AX26" s="396"/>
      <c r="AY26" s="396"/>
      <c r="AZ26" s="255"/>
      <c r="BA26" s="255"/>
      <c r="BB26" s="255"/>
      <c r="BC26" s="255"/>
      <c r="BD26" s="255"/>
      <c r="BE26" s="255"/>
      <c r="BF26" s="259"/>
      <c r="BG26" s="31"/>
      <c r="BH26" s="31"/>
      <c r="BI26" s="31"/>
      <c r="BJ26" s="31"/>
      <c r="BK26" s="135"/>
      <c r="BL26" s="135"/>
      <c r="BM26" s="135"/>
      <c r="BN26" s="135"/>
      <c r="BO26" s="135"/>
      <c r="BP26" s="135"/>
      <c r="BQ26" s="135"/>
      <c r="BR26" s="135"/>
      <c r="BS26" s="135"/>
      <c r="BT26" s="255"/>
      <c r="BU26" s="255"/>
      <c r="BV26" s="255"/>
      <c r="BW26" s="255"/>
      <c r="BX26" s="255"/>
      <c r="BY26" s="255"/>
      <c r="BZ26" s="255"/>
      <c r="CA26" s="259"/>
      <c r="CB26" s="59"/>
      <c r="CC26" s="54"/>
      <c r="CD26" s="360"/>
      <c r="CE26" s="13"/>
      <c r="CF26" s="13"/>
      <c r="CG26" s="13"/>
    </row>
    <row r="27" spans="1:85" ht="6.75" customHeight="1" thickBot="1" x14ac:dyDescent="0.2">
      <c r="A27" s="216"/>
      <c r="B27" s="249" t="s">
        <v>44</v>
      </c>
      <c r="C27" s="127"/>
      <c r="D27" s="128"/>
      <c r="E27" s="128"/>
      <c r="F27" s="129"/>
      <c r="G27" s="127"/>
      <c r="H27" s="128"/>
      <c r="I27" s="129"/>
      <c r="J27" s="121"/>
      <c r="K27" s="122"/>
      <c r="L27" s="123"/>
      <c r="M27" s="121"/>
      <c r="N27" s="122"/>
      <c r="O27" s="122"/>
      <c r="P27" s="122"/>
      <c r="Q27" s="122"/>
      <c r="R27" s="122"/>
      <c r="S27" s="123"/>
      <c r="T27" s="121"/>
      <c r="U27" s="122"/>
      <c r="V27" s="122"/>
      <c r="W27" s="122"/>
      <c r="X27" s="122"/>
      <c r="Y27" s="123"/>
      <c r="Z27" s="282"/>
      <c r="AA27" s="283"/>
      <c r="AB27" s="284"/>
      <c r="AC27" s="101"/>
      <c r="AD27" s="102"/>
      <c r="AE27" s="103"/>
      <c r="AF27" s="421" t="s">
        <v>1</v>
      </c>
      <c r="AG27" s="424"/>
      <c r="AH27" s="424"/>
      <c r="AI27" s="424"/>
      <c r="AJ27" s="424"/>
      <c r="AK27" s="401" t="s">
        <v>22</v>
      </c>
      <c r="AL27" s="404"/>
      <c r="AM27" s="405"/>
      <c r="AN27" s="405"/>
      <c r="AO27" s="31"/>
      <c r="AP27" s="378"/>
      <c r="AQ27" s="379"/>
      <c r="AR27" s="275"/>
      <c r="AS27" s="276"/>
      <c r="AT27" s="276"/>
      <c r="AU27" s="276"/>
      <c r="AV27" s="277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135"/>
      <c r="BL27" s="135"/>
      <c r="BM27" s="135"/>
      <c r="BN27" s="135"/>
      <c r="BO27" s="135"/>
      <c r="BP27" s="135"/>
      <c r="BQ27" s="135"/>
      <c r="BR27" s="135"/>
      <c r="BS27" s="135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60"/>
      <c r="CE27" s="13"/>
      <c r="CF27" s="13"/>
      <c r="CG27" s="13"/>
    </row>
    <row r="28" spans="1:85" ht="8.25" customHeight="1" x14ac:dyDescent="0.15">
      <c r="A28" s="216"/>
      <c r="B28" s="250"/>
      <c r="C28" s="149"/>
      <c r="D28" s="150"/>
      <c r="E28" s="150"/>
      <c r="F28" s="151"/>
      <c r="G28" s="149"/>
      <c r="H28" s="150"/>
      <c r="I28" s="151"/>
      <c r="J28" s="149"/>
      <c r="K28" s="150"/>
      <c r="L28" s="151"/>
      <c r="M28" s="149"/>
      <c r="N28" s="150"/>
      <c r="O28" s="150"/>
      <c r="P28" s="150"/>
      <c r="Q28" s="150"/>
      <c r="R28" s="150"/>
      <c r="S28" s="151"/>
      <c r="T28" s="149"/>
      <c r="U28" s="150"/>
      <c r="V28" s="150"/>
      <c r="W28" s="150"/>
      <c r="X28" s="150"/>
      <c r="Y28" s="151"/>
      <c r="Z28" s="285"/>
      <c r="AA28" s="286"/>
      <c r="AB28" s="287"/>
      <c r="AC28" s="104"/>
      <c r="AD28" s="61"/>
      <c r="AE28" s="105"/>
      <c r="AF28" s="422"/>
      <c r="AG28" s="144"/>
      <c r="AH28" s="144"/>
      <c r="AI28" s="144"/>
      <c r="AJ28" s="144"/>
      <c r="AK28" s="402"/>
      <c r="AL28" s="406"/>
      <c r="AM28" s="407"/>
      <c r="AN28" s="407"/>
      <c r="AO28" s="31"/>
      <c r="AP28" s="378"/>
      <c r="AQ28" s="379"/>
      <c r="AR28" s="275"/>
      <c r="AS28" s="276"/>
      <c r="AT28" s="276"/>
      <c r="AU28" s="276"/>
      <c r="AV28" s="277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69" t="s">
        <v>45</v>
      </c>
      <c r="BR28" s="426"/>
      <c r="BS28" s="357" t="s">
        <v>37</v>
      </c>
      <c r="BT28" s="358"/>
      <c r="BU28" s="358"/>
      <c r="BV28" s="358"/>
      <c r="BW28" s="358"/>
      <c r="BX28" s="358"/>
      <c r="BY28" s="358"/>
      <c r="BZ28" s="358"/>
      <c r="CA28" s="358"/>
      <c r="CB28" s="358"/>
      <c r="CC28" s="18"/>
      <c r="CD28" s="360"/>
      <c r="CE28" s="13"/>
      <c r="CF28" s="13"/>
      <c r="CG28" s="13"/>
    </row>
    <row r="29" spans="1:85" ht="10.5" customHeight="1" x14ac:dyDescent="0.15">
      <c r="A29" s="216"/>
      <c r="B29" s="250"/>
      <c r="C29" s="124"/>
      <c r="D29" s="125"/>
      <c r="E29" s="125"/>
      <c r="F29" s="126"/>
      <c r="G29" s="124"/>
      <c r="H29" s="125"/>
      <c r="I29" s="126"/>
      <c r="J29" s="124"/>
      <c r="K29" s="125"/>
      <c r="L29" s="126"/>
      <c r="M29" s="124"/>
      <c r="N29" s="125"/>
      <c r="O29" s="125"/>
      <c r="P29" s="125"/>
      <c r="Q29" s="125"/>
      <c r="R29" s="125"/>
      <c r="S29" s="126"/>
      <c r="T29" s="124"/>
      <c r="U29" s="125"/>
      <c r="V29" s="125"/>
      <c r="W29" s="125"/>
      <c r="X29" s="125"/>
      <c r="Y29" s="126"/>
      <c r="Z29" s="398"/>
      <c r="AA29" s="399"/>
      <c r="AB29" s="400"/>
      <c r="AC29" s="106"/>
      <c r="AD29" s="107"/>
      <c r="AE29" s="108"/>
      <c r="AF29" s="423"/>
      <c r="AG29" s="425"/>
      <c r="AH29" s="425"/>
      <c r="AI29" s="425"/>
      <c r="AJ29" s="425"/>
      <c r="AK29" s="403"/>
      <c r="AL29" s="408"/>
      <c r="AM29" s="409"/>
      <c r="AN29" s="409"/>
      <c r="AO29" s="31"/>
      <c r="AP29" s="378"/>
      <c r="AQ29" s="379"/>
      <c r="AR29" s="275"/>
      <c r="AS29" s="276"/>
      <c r="AT29" s="276"/>
      <c r="AU29" s="276"/>
      <c r="AV29" s="277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69"/>
      <c r="BR29" s="426"/>
      <c r="BS29" s="359">
        <f ca="1">IF(AZ25+BT25&gt;=50000,50000,AZ25+BT25)</f>
        <v>0</v>
      </c>
      <c r="BT29" s="254"/>
      <c r="BU29" s="254"/>
      <c r="BV29" s="254"/>
      <c r="BW29" s="254"/>
      <c r="BX29" s="254"/>
      <c r="BY29" s="254"/>
      <c r="BZ29" s="254"/>
      <c r="CA29" s="254"/>
      <c r="CB29" s="29"/>
      <c r="CC29" s="18"/>
      <c r="CD29" s="360"/>
      <c r="CE29" s="13"/>
      <c r="CF29" s="13"/>
      <c r="CG29" s="13"/>
    </row>
    <row r="30" spans="1:85" ht="8.25" customHeight="1" x14ac:dyDescent="0.15">
      <c r="A30" s="216"/>
      <c r="B30" s="250"/>
      <c r="C30" s="121"/>
      <c r="D30" s="122"/>
      <c r="E30" s="122"/>
      <c r="F30" s="123"/>
      <c r="G30" s="121"/>
      <c r="H30" s="122"/>
      <c r="I30" s="123"/>
      <c r="J30" s="121"/>
      <c r="K30" s="122"/>
      <c r="L30" s="123"/>
      <c r="M30" s="121"/>
      <c r="N30" s="122"/>
      <c r="O30" s="122"/>
      <c r="P30" s="122"/>
      <c r="Q30" s="122"/>
      <c r="R30" s="122"/>
      <c r="S30" s="123"/>
      <c r="T30" s="121"/>
      <c r="U30" s="122"/>
      <c r="V30" s="122"/>
      <c r="W30" s="122"/>
      <c r="X30" s="122"/>
      <c r="Y30" s="123"/>
      <c r="Z30" s="282"/>
      <c r="AA30" s="283"/>
      <c r="AB30" s="284"/>
      <c r="AC30" s="109"/>
      <c r="AD30" s="110"/>
      <c r="AE30" s="111"/>
      <c r="AF30" s="39" t="s">
        <v>1</v>
      </c>
      <c r="AG30" s="143"/>
      <c r="AH30" s="143"/>
      <c r="AI30" s="143"/>
      <c r="AJ30" s="143"/>
      <c r="AK30" s="60"/>
      <c r="AL30" s="145"/>
      <c r="AM30" s="146"/>
      <c r="AN30" s="146"/>
      <c r="AO30" s="31"/>
      <c r="AP30" s="378"/>
      <c r="AQ30" s="379"/>
      <c r="AR30" s="275"/>
      <c r="AS30" s="276"/>
      <c r="AT30" s="276"/>
      <c r="AU30" s="276"/>
      <c r="AV30" s="277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69"/>
      <c r="BR30" s="426"/>
      <c r="BS30" s="359"/>
      <c r="BT30" s="254"/>
      <c r="BU30" s="254"/>
      <c r="BV30" s="254"/>
      <c r="BW30" s="254"/>
      <c r="BX30" s="254"/>
      <c r="BY30" s="254"/>
      <c r="BZ30" s="254"/>
      <c r="CA30" s="254"/>
      <c r="CB30" s="51" t="s">
        <v>22</v>
      </c>
      <c r="CC30" s="18"/>
      <c r="CD30" s="360"/>
      <c r="CE30" s="13"/>
      <c r="CF30" s="13"/>
      <c r="CG30" s="13"/>
    </row>
    <row r="31" spans="1:85" ht="7.5" customHeight="1" x14ac:dyDescent="0.15">
      <c r="A31" s="216"/>
      <c r="B31" s="250"/>
      <c r="C31" s="149"/>
      <c r="D31" s="150"/>
      <c r="E31" s="150"/>
      <c r="F31" s="151"/>
      <c r="G31" s="149"/>
      <c r="H31" s="150"/>
      <c r="I31" s="151"/>
      <c r="J31" s="149"/>
      <c r="K31" s="150"/>
      <c r="L31" s="151"/>
      <c r="M31" s="149"/>
      <c r="N31" s="150"/>
      <c r="O31" s="150"/>
      <c r="P31" s="150"/>
      <c r="Q31" s="150"/>
      <c r="R31" s="150"/>
      <c r="S31" s="151"/>
      <c r="T31" s="149"/>
      <c r="U31" s="150"/>
      <c r="V31" s="150"/>
      <c r="W31" s="150"/>
      <c r="X31" s="150"/>
      <c r="Y31" s="151"/>
      <c r="Z31" s="285"/>
      <c r="AA31" s="286"/>
      <c r="AB31" s="287"/>
      <c r="AC31" s="104"/>
      <c r="AD31" s="61"/>
      <c r="AE31" s="105"/>
      <c r="AF31" s="84"/>
      <c r="AG31" s="144"/>
      <c r="AH31" s="144"/>
      <c r="AI31" s="144"/>
      <c r="AJ31" s="144"/>
      <c r="AK31" s="62"/>
      <c r="AL31" s="147"/>
      <c r="AM31" s="148"/>
      <c r="AN31" s="148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60"/>
      <c r="CE31" s="13"/>
      <c r="CF31" s="13"/>
      <c r="CG31" s="13"/>
    </row>
    <row r="32" spans="1:85" ht="12.75" customHeight="1" x14ac:dyDescent="0.15">
      <c r="A32" s="216"/>
      <c r="B32" s="250"/>
      <c r="C32" s="149"/>
      <c r="D32" s="150"/>
      <c r="E32" s="150"/>
      <c r="F32" s="151"/>
      <c r="G32" s="149"/>
      <c r="H32" s="150"/>
      <c r="I32" s="151"/>
      <c r="J32" s="149"/>
      <c r="K32" s="150"/>
      <c r="L32" s="151"/>
      <c r="M32" s="149"/>
      <c r="N32" s="150"/>
      <c r="O32" s="150"/>
      <c r="P32" s="150"/>
      <c r="Q32" s="150"/>
      <c r="R32" s="150"/>
      <c r="S32" s="151"/>
      <c r="T32" s="149"/>
      <c r="U32" s="150"/>
      <c r="V32" s="150"/>
      <c r="W32" s="150"/>
      <c r="X32" s="150"/>
      <c r="Y32" s="151"/>
      <c r="Z32" s="285"/>
      <c r="AA32" s="286"/>
      <c r="AB32" s="287"/>
      <c r="AC32" s="104"/>
      <c r="AD32" s="61"/>
      <c r="AE32" s="105"/>
      <c r="AF32" s="84"/>
      <c r="AG32" s="144"/>
      <c r="AH32" s="144"/>
      <c r="AI32" s="144"/>
      <c r="AJ32" s="144"/>
      <c r="AK32" s="62"/>
      <c r="AL32" s="147"/>
      <c r="AM32" s="148"/>
      <c r="AN32" s="148"/>
      <c r="AO32" s="31"/>
      <c r="AP32" s="390" t="s">
        <v>2</v>
      </c>
      <c r="AQ32" s="390"/>
      <c r="AR32" s="136" t="s">
        <v>100</v>
      </c>
      <c r="AS32" s="137"/>
      <c r="AT32" s="137"/>
      <c r="AU32" s="137"/>
      <c r="AV32" s="137"/>
      <c r="AW32" s="137"/>
      <c r="AX32" s="138"/>
      <c r="AY32" s="137" t="s">
        <v>99</v>
      </c>
      <c r="AZ32" s="137"/>
      <c r="BA32" s="137"/>
      <c r="BB32" s="137"/>
      <c r="BC32" s="137"/>
      <c r="BD32" s="137"/>
      <c r="BE32" s="137"/>
      <c r="BF32" s="137"/>
      <c r="BG32" s="139" t="s">
        <v>49</v>
      </c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40"/>
      <c r="BT32" s="415" t="s">
        <v>50</v>
      </c>
      <c r="BU32" s="416"/>
      <c r="BV32" s="416"/>
      <c r="BW32" s="416"/>
      <c r="BX32" s="416"/>
      <c r="BY32" s="416"/>
      <c r="BZ32" s="416"/>
      <c r="CA32" s="416"/>
      <c r="CB32" s="416"/>
      <c r="CC32" s="18"/>
      <c r="CD32" s="360"/>
      <c r="CE32" s="13"/>
      <c r="CF32" s="13"/>
      <c r="CG32" s="13"/>
    </row>
    <row r="33" spans="1:85" ht="12.75" customHeight="1" x14ac:dyDescent="0.15">
      <c r="A33" s="216"/>
      <c r="B33" s="250"/>
      <c r="C33" s="121"/>
      <c r="D33" s="122"/>
      <c r="E33" s="122"/>
      <c r="F33" s="123"/>
      <c r="G33" s="121"/>
      <c r="H33" s="122"/>
      <c r="I33" s="123"/>
      <c r="J33" s="121"/>
      <c r="K33" s="122"/>
      <c r="L33" s="123"/>
      <c r="M33" s="121"/>
      <c r="N33" s="122"/>
      <c r="O33" s="122"/>
      <c r="P33" s="122"/>
      <c r="Q33" s="122"/>
      <c r="R33" s="122"/>
      <c r="S33" s="123"/>
      <c r="T33" s="121"/>
      <c r="U33" s="122"/>
      <c r="V33" s="122"/>
      <c r="W33" s="122"/>
      <c r="X33" s="122"/>
      <c r="Y33" s="123"/>
      <c r="Z33" s="282"/>
      <c r="AA33" s="283"/>
      <c r="AB33" s="284"/>
      <c r="AC33" s="109"/>
      <c r="AD33" s="110"/>
      <c r="AE33" s="111"/>
      <c r="AF33" s="39" t="s">
        <v>1</v>
      </c>
      <c r="AG33" s="143"/>
      <c r="AH33" s="143"/>
      <c r="AI33" s="143"/>
      <c r="AJ33" s="143"/>
      <c r="AK33" s="60"/>
      <c r="AL33" s="145"/>
      <c r="AM33" s="146"/>
      <c r="AN33" s="146"/>
      <c r="AO33" s="31"/>
      <c r="AP33" s="390"/>
      <c r="AQ33" s="390"/>
      <c r="AR33" s="136"/>
      <c r="AS33" s="137"/>
      <c r="AT33" s="137"/>
      <c r="AU33" s="137"/>
      <c r="AV33" s="137"/>
      <c r="AW33" s="137"/>
      <c r="AX33" s="138"/>
      <c r="AY33" s="137"/>
      <c r="AZ33" s="137"/>
      <c r="BA33" s="137"/>
      <c r="BB33" s="137"/>
      <c r="BC33" s="137"/>
      <c r="BD33" s="137"/>
      <c r="BE33" s="137"/>
      <c r="BF33" s="137"/>
      <c r="BG33" s="412" t="s">
        <v>18</v>
      </c>
      <c r="BH33" s="412"/>
      <c r="BI33" s="412"/>
      <c r="BJ33" s="412"/>
      <c r="BK33" s="412"/>
      <c r="BL33" s="412"/>
      <c r="BM33" s="412"/>
      <c r="BN33" s="412"/>
      <c r="BO33" s="413" t="s">
        <v>119</v>
      </c>
      <c r="BP33" s="413"/>
      <c r="BQ33" s="413"/>
      <c r="BR33" s="413"/>
      <c r="BS33" s="414"/>
      <c r="BT33" s="415"/>
      <c r="BU33" s="416"/>
      <c r="BV33" s="416"/>
      <c r="BW33" s="416"/>
      <c r="BX33" s="416"/>
      <c r="BY33" s="416"/>
      <c r="BZ33" s="416"/>
      <c r="CA33" s="416"/>
      <c r="CB33" s="416"/>
      <c r="CC33" s="18"/>
      <c r="CD33" s="360"/>
      <c r="CE33" s="13"/>
      <c r="CF33" s="13"/>
      <c r="CG33" s="13"/>
    </row>
    <row r="34" spans="1:85" ht="12.75" customHeight="1" thickBot="1" x14ac:dyDescent="0.2">
      <c r="A34" s="216"/>
      <c r="B34" s="250"/>
      <c r="C34" s="149"/>
      <c r="D34" s="150"/>
      <c r="E34" s="150"/>
      <c r="F34" s="151"/>
      <c r="G34" s="149"/>
      <c r="H34" s="150"/>
      <c r="I34" s="151"/>
      <c r="J34" s="149"/>
      <c r="K34" s="150"/>
      <c r="L34" s="151"/>
      <c r="M34" s="149"/>
      <c r="N34" s="150"/>
      <c r="O34" s="150"/>
      <c r="P34" s="150"/>
      <c r="Q34" s="150"/>
      <c r="R34" s="150"/>
      <c r="S34" s="151"/>
      <c r="T34" s="149"/>
      <c r="U34" s="150"/>
      <c r="V34" s="150"/>
      <c r="W34" s="150"/>
      <c r="X34" s="150"/>
      <c r="Y34" s="151"/>
      <c r="Z34" s="285"/>
      <c r="AA34" s="286"/>
      <c r="AB34" s="287"/>
      <c r="AC34" s="104"/>
      <c r="AD34" s="61"/>
      <c r="AE34" s="105"/>
      <c r="AF34" s="84"/>
      <c r="AG34" s="144"/>
      <c r="AH34" s="144"/>
      <c r="AI34" s="144"/>
      <c r="AJ34" s="144"/>
      <c r="AK34" s="62"/>
      <c r="AL34" s="147"/>
      <c r="AM34" s="148"/>
      <c r="AN34" s="148"/>
      <c r="AO34" s="31"/>
      <c r="AP34" s="390"/>
      <c r="AQ34" s="390"/>
      <c r="AR34" s="115"/>
      <c r="AS34" s="116"/>
      <c r="AT34" s="116"/>
      <c r="AU34" s="116"/>
      <c r="AV34" s="116"/>
      <c r="AW34" s="116"/>
      <c r="AX34" s="117"/>
      <c r="AY34" s="115"/>
      <c r="AZ34" s="116"/>
      <c r="BA34" s="116"/>
      <c r="BB34" s="116"/>
      <c r="BC34" s="116"/>
      <c r="BD34" s="116"/>
      <c r="BE34" s="116"/>
      <c r="BF34" s="117"/>
      <c r="BG34" s="115"/>
      <c r="BH34" s="116"/>
      <c r="BI34" s="116"/>
      <c r="BJ34" s="116"/>
      <c r="BK34" s="116"/>
      <c r="BL34" s="116"/>
      <c r="BM34" s="116"/>
      <c r="BN34" s="117"/>
      <c r="BO34" s="115"/>
      <c r="BP34" s="116"/>
      <c r="BQ34" s="116"/>
      <c r="BR34" s="116"/>
      <c r="BS34" s="116"/>
      <c r="BT34" s="393"/>
      <c r="BU34" s="166"/>
      <c r="BV34" s="166"/>
      <c r="BW34" s="166"/>
      <c r="BX34" s="166"/>
      <c r="BY34" s="166"/>
      <c r="BZ34" s="166"/>
      <c r="CA34" s="166"/>
      <c r="CB34" s="506" t="s">
        <v>22</v>
      </c>
      <c r="CC34" s="18"/>
      <c r="CD34" s="360"/>
      <c r="CE34" s="13"/>
      <c r="CF34" s="13"/>
      <c r="CG34" s="13"/>
    </row>
    <row r="35" spans="1:85" ht="8.25" customHeight="1" x14ac:dyDescent="0.15">
      <c r="A35" s="216"/>
      <c r="B35" s="251"/>
      <c r="C35" s="278" t="s">
        <v>46</v>
      </c>
      <c r="D35" s="279"/>
      <c r="E35" s="461" t="s">
        <v>47</v>
      </c>
      <c r="F35" s="291">
        <f>SUM(AG27:AJ34)</f>
        <v>0</v>
      </c>
      <c r="G35" s="291"/>
      <c r="H35" s="291"/>
      <c r="I35" s="213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40" t="s">
        <v>116</v>
      </c>
      <c r="Z35" s="391"/>
      <c r="AA35" s="391"/>
      <c r="AB35" s="391"/>
      <c r="AC35" s="391"/>
      <c r="AD35" s="391"/>
      <c r="AE35" s="391"/>
      <c r="AF35" s="391"/>
      <c r="AG35" s="391"/>
      <c r="AH35" s="241"/>
      <c r="AI35" s="156" t="s">
        <v>48</v>
      </c>
      <c r="AJ35" s="158" t="s">
        <v>30</v>
      </c>
      <c r="AK35" s="158"/>
      <c r="AL35" s="158"/>
      <c r="AM35" s="158"/>
      <c r="AN35" s="158"/>
      <c r="AO35" s="31"/>
      <c r="AP35" s="390"/>
      <c r="AQ35" s="390"/>
      <c r="AR35" s="417"/>
      <c r="AS35" s="418"/>
      <c r="AT35" s="418"/>
      <c r="AU35" s="418"/>
      <c r="AV35" s="418"/>
      <c r="AW35" s="418"/>
      <c r="AX35" s="419"/>
      <c r="AY35" s="417"/>
      <c r="AZ35" s="418"/>
      <c r="BA35" s="418"/>
      <c r="BB35" s="418"/>
      <c r="BC35" s="418"/>
      <c r="BD35" s="418"/>
      <c r="BE35" s="418"/>
      <c r="BF35" s="419"/>
      <c r="BG35" s="417"/>
      <c r="BH35" s="418"/>
      <c r="BI35" s="418"/>
      <c r="BJ35" s="418"/>
      <c r="BK35" s="418"/>
      <c r="BL35" s="418"/>
      <c r="BM35" s="418"/>
      <c r="BN35" s="419"/>
      <c r="BO35" s="417"/>
      <c r="BP35" s="418"/>
      <c r="BQ35" s="418"/>
      <c r="BR35" s="418"/>
      <c r="BS35" s="418"/>
      <c r="BT35" s="394"/>
      <c r="BU35" s="165"/>
      <c r="BV35" s="165"/>
      <c r="BW35" s="165"/>
      <c r="BX35" s="165"/>
      <c r="BY35" s="165"/>
      <c r="BZ35" s="165"/>
      <c r="CA35" s="165"/>
      <c r="CB35" s="402"/>
      <c r="CC35" s="18"/>
      <c r="CD35" s="360"/>
      <c r="CE35" s="13"/>
      <c r="CF35" s="13"/>
      <c r="CG35" s="13"/>
    </row>
    <row r="36" spans="1:85" ht="6.75" customHeight="1" x14ac:dyDescent="0.15">
      <c r="A36" s="216"/>
      <c r="B36" s="251"/>
      <c r="C36" s="242"/>
      <c r="D36" s="243"/>
      <c r="E36" s="462"/>
      <c r="F36" s="254"/>
      <c r="G36" s="254"/>
      <c r="H36" s="254"/>
      <c r="I36" s="214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42"/>
      <c r="Z36" s="237"/>
      <c r="AA36" s="237"/>
      <c r="AB36" s="237"/>
      <c r="AC36" s="237"/>
      <c r="AD36" s="237"/>
      <c r="AE36" s="237"/>
      <c r="AF36" s="237"/>
      <c r="AG36" s="237"/>
      <c r="AH36" s="243"/>
      <c r="AI36" s="154"/>
      <c r="AJ36" s="141">
        <f>IF(F35&gt;80000,40000,IF(F35&gt;=40000,ROUNDUP(F35/4,0)+20000,IF(F35&gt;=20000,ROUNDUP(F35/2,0)+10000,F35)))</f>
        <v>0</v>
      </c>
      <c r="AK36" s="141"/>
      <c r="AL36" s="141"/>
      <c r="AM36" s="141"/>
      <c r="AN36" s="66"/>
      <c r="AO36" s="31"/>
      <c r="AP36" s="390"/>
      <c r="AQ36" s="390"/>
      <c r="AR36" s="118"/>
      <c r="AS36" s="119"/>
      <c r="AT36" s="119"/>
      <c r="AU36" s="119"/>
      <c r="AV36" s="119"/>
      <c r="AW36" s="119"/>
      <c r="AX36" s="120"/>
      <c r="AY36" s="118"/>
      <c r="AZ36" s="119"/>
      <c r="BA36" s="119"/>
      <c r="BB36" s="119"/>
      <c r="BC36" s="119"/>
      <c r="BD36" s="119"/>
      <c r="BE36" s="119"/>
      <c r="BF36" s="120"/>
      <c r="BG36" s="118"/>
      <c r="BH36" s="119"/>
      <c r="BI36" s="119"/>
      <c r="BJ36" s="119"/>
      <c r="BK36" s="119"/>
      <c r="BL36" s="119"/>
      <c r="BM36" s="119"/>
      <c r="BN36" s="120"/>
      <c r="BO36" s="118"/>
      <c r="BP36" s="119"/>
      <c r="BQ36" s="119"/>
      <c r="BR36" s="119"/>
      <c r="BS36" s="119"/>
      <c r="BT36" s="420"/>
      <c r="BU36" s="167"/>
      <c r="BV36" s="167"/>
      <c r="BW36" s="167"/>
      <c r="BX36" s="167"/>
      <c r="BY36" s="167"/>
      <c r="BZ36" s="167"/>
      <c r="CA36" s="167"/>
      <c r="CB36" s="75"/>
      <c r="CC36" s="18"/>
      <c r="CD36" s="360"/>
      <c r="CE36" s="13"/>
      <c r="CF36" s="13"/>
      <c r="CG36" s="13"/>
    </row>
    <row r="37" spans="1:85" ht="12.75" customHeight="1" thickBot="1" x14ac:dyDescent="0.2">
      <c r="A37" s="216"/>
      <c r="B37" s="252"/>
      <c r="C37" s="280"/>
      <c r="D37" s="281"/>
      <c r="E37" s="463"/>
      <c r="F37" s="256"/>
      <c r="G37" s="256"/>
      <c r="H37" s="256"/>
      <c r="I37" s="215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44"/>
      <c r="Z37" s="392"/>
      <c r="AA37" s="392"/>
      <c r="AB37" s="392"/>
      <c r="AC37" s="392"/>
      <c r="AD37" s="392"/>
      <c r="AE37" s="392"/>
      <c r="AF37" s="392"/>
      <c r="AG37" s="392"/>
      <c r="AH37" s="245"/>
      <c r="AI37" s="157"/>
      <c r="AJ37" s="142"/>
      <c r="AK37" s="142"/>
      <c r="AL37" s="142"/>
      <c r="AM37" s="142"/>
      <c r="AN37" s="69" t="s">
        <v>22</v>
      </c>
      <c r="AO37" s="31"/>
      <c r="AP37" s="390"/>
      <c r="AQ37" s="390"/>
      <c r="AR37" s="115"/>
      <c r="AS37" s="116"/>
      <c r="AT37" s="116"/>
      <c r="AU37" s="116"/>
      <c r="AV37" s="116"/>
      <c r="AW37" s="116"/>
      <c r="AX37" s="117"/>
      <c r="AY37" s="115"/>
      <c r="AZ37" s="116"/>
      <c r="BA37" s="116"/>
      <c r="BB37" s="116"/>
      <c r="BC37" s="116"/>
      <c r="BD37" s="116"/>
      <c r="BE37" s="116"/>
      <c r="BF37" s="117"/>
      <c r="BG37" s="115"/>
      <c r="BH37" s="116"/>
      <c r="BI37" s="116"/>
      <c r="BJ37" s="116"/>
      <c r="BK37" s="116"/>
      <c r="BL37" s="116"/>
      <c r="BM37" s="116"/>
      <c r="BN37" s="117"/>
      <c r="BO37" s="115"/>
      <c r="BP37" s="116"/>
      <c r="BQ37" s="116"/>
      <c r="BR37" s="116"/>
      <c r="BS37" s="116"/>
      <c r="BT37" s="393"/>
      <c r="BU37" s="166"/>
      <c r="BV37" s="166"/>
      <c r="BW37" s="166"/>
      <c r="BX37" s="166"/>
      <c r="BY37" s="166"/>
      <c r="BZ37" s="166"/>
      <c r="CA37" s="166"/>
      <c r="CB37" s="74"/>
      <c r="CC37" s="18"/>
      <c r="CD37" s="360"/>
      <c r="CE37" s="13"/>
      <c r="CF37" s="13"/>
      <c r="CG37" s="13"/>
    </row>
    <row r="38" spans="1:85" ht="12" customHeight="1" thickBot="1" x14ac:dyDescent="0.2">
      <c r="A38" s="216"/>
      <c r="B38" s="250" t="s">
        <v>51</v>
      </c>
      <c r="C38" s="127"/>
      <c r="D38" s="128"/>
      <c r="E38" s="128"/>
      <c r="F38" s="129"/>
      <c r="G38" s="127"/>
      <c r="H38" s="128"/>
      <c r="I38" s="129"/>
      <c r="J38" s="121"/>
      <c r="K38" s="122"/>
      <c r="L38" s="123"/>
      <c r="M38" s="121"/>
      <c r="N38" s="122"/>
      <c r="O38" s="122"/>
      <c r="P38" s="122"/>
      <c r="Q38" s="122"/>
      <c r="R38" s="122"/>
      <c r="S38" s="123"/>
      <c r="T38" s="1"/>
      <c r="U38" s="2"/>
      <c r="V38" s="2"/>
      <c r="W38" s="2"/>
      <c r="X38" s="2"/>
      <c r="Y38" s="2"/>
      <c r="Z38" s="127"/>
      <c r="AA38" s="128"/>
      <c r="AB38" s="129"/>
      <c r="AC38" s="510" t="str">
        <f>IF(DJ108=1,"新",IF(DJ108=2,"旧",""))</f>
        <v/>
      </c>
      <c r="AD38" s="511"/>
      <c r="AE38" s="512"/>
      <c r="AF38" s="513" t="s">
        <v>1</v>
      </c>
      <c r="AG38" s="514"/>
      <c r="AH38" s="514"/>
      <c r="AI38" s="514"/>
      <c r="AJ38" s="514"/>
      <c r="AK38" s="401" t="s">
        <v>22</v>
      </c>
      <c r="AL38" s="410"/>
      <c r="AM38" s="411"/>
      <c r="AN38" s="411"/>
      <c r="AO38" s="31"/>
      <c r="AP38" s="390"/>
      <c r="AQ38" s="390"/>
      <c r="AR38" s="118"/>
      <c r="AS38" s="119"/>
      <c r="AT38" s="119"/>
      <c r="AU38" s="119"/>
      <c r="AV38" s="119"/>
      <c r="AW38" s="119"/>
      <c r="AX38" s="120"/>
      <c r="AY38" s="118"/>
      <c r="AZ38" s="119"/>
      <c r="BA38" s="119"/>
      <c r="BB38" s="119"/>
      <c r="BC38" s="119"/>
      <c r="BD38" s="119"/>
      <c r="BE38" s="119"/>
      <c r="BF38" s="120"/>
      <c r="BG38" s="118"/>
      <c r="BH38" s="119"/>
      <c r="BI38" s="119"/>
      <c r="BJ38" s="119"/>
      <c r="BK38" s="119"/>
      <c r="BL38" s="119"/>
      <c r="BM38" s="119"/>
      <c r="BN38" s="120"/>
      <c r="BO38" s="118"/>
      <c r="BP38" s="119"/>
      <c r="BQ38" s="119"/>
      <c r="BR38" s="119"/>
      <c r="BS38" s="119"/>
      <c r="BT38" s="394"/>
      <c r="BU38" s="165"/>
      <c r="BV38" s="165"/>
      <c r="BW38" s="165"/>
      <c r="BX38" s="165"/>
      <c r="BY38" s="165"/>
      <c r="BZ38" s="165"/>
      <c r="CA38" s="165"/>
      <c r="CB38" s="97"/>
      <c r="CC38" s="18"/>
      <c r="CD38" s="360"/>
      <c r="CE38" s="13"/>
      <c r="CF38" s="13"/>
      <c r="CG38" s="13"/>
    </row>
    <row r="39" spans="1:85" ht="12.75" customHeight="1" x14ac:dyDescent="0.15">
      <c r="A39" s="216"/>
      <c r="B39" s="250"/>
      <c r="C39" s="124"/>
      <c r="D39" s="125"/>
      <c r="E39" s="125"/>
      <c r="F39" s="126"/>
      <c r="G39" s="124"/>
      <c r="H39" s="125"/>
      <c r="I39" s="126"/>
      <c r="J39" s="124"/>
      <c r="K39" s="125"/>
      <c r="L39" s="126"/>
      <c r="M39" s="124"/>
      <c r="N39" s="125"/>
      <c r="O39" s="125"/>
      <c r="P39" s="125"/>
      <c r="Q39" s="125"/>
      <c r="R39" s="125"/>
      <c r="S39" s="126"/>
      <c r="T39" s="440" t="s">
        <v>54</v>
      </c>
      <c r="U39" s="440"/>
      <c r="V39" s="440"/>
      <c r="W39" s="440"/>
      <c r="X39" s="440"/>
      <c r="Y39" s="440"/>
      <c r="Z39" s="124"/>
      <c r="AA39" s="125"/>
      <c r="AB39" s="126"/>
      <c r="AC39" s="346"/>
      <c r="AD39" s="347"/>
      <c r="AE39" s="348"/>
      <c r="AF39" s="472"/>
      <c r="AG39" s="167"/>
      <c r="AH39" s="167"/>
      <c r="AI39" s="167"/>
      <c r="AJ39" s="167"/>
      <c r="AK39" s="403"/>
      <c r="AL39" s="354"/>
      <c r="AM39" s="355"/>
      <c r="AN39" s="355"/>
      <c r="AO39" s="31"/>
      <c r="AP39" s="390"/>
      <c r="AQ39" s="390"/>
      <c r="AR39" s="152" t="s">
        <v>57</v>
      </c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475">
        <f>SUM(BT34:CA38)</f>
        <v>0</v>
      </c>
      <c r="BU39" s="291"/>
      <c r="BV39" s="291"/>
      <c r="BW39" s="291"/>
      <c r="BX39" s="291"/>
      <c r="BY39" s="291"/>
      <c r="BZ39" s="291"/>
      <c r="CA39" s="291"/>
      <c r="CB39" s="98"/>
      <c r="CC39" s="70"/>
      <c r="CD39" s="360"/>
      <c r="CE39" s="13"/>
      <c r="CF39" s="13"/>
      <c r="CG39" s="13"/>
    </row>
    <row r="40" spans="1:85" ht="9.75" customHeight="1" x14ac:dyDescent="0.15">
      <c r="A40" s="216"/>
      <c r="B40" s="250"/>
      <c r="C40" s="121"/>
      <c r="D40" s="122"/>
      <c r="E40" s="122"/>
      <c r="F40" s="123"/>
      <c r="G40" s="121"/>
      <c r="H40" s="122"/>
      <c r="I40" s="123"/>
      <c r="J40" s="121"/>
      <c r="K40" s="122"/>
      <c r="L40" s="123"/>
      <c r="M40" s="121"/>
      <c r="N40" s="122"/>
      <c r="O40" s="122"/>
      <c r="P40" s="122"/>
      <c r="Q40" s="122"/>
      <c r="R40" s="122"/>
      <c r="S40" s="123"/>
      <c r="T40" s="3"/>
      <c r="U40" s="4"/>
      <c r="V40" s="4"/>
      <c r="W40" s="4"/>
      <c r="X40" s="4"/>
      <c r="Y40" s="4"/>
      <c r="Z40" s="121"/>
      <c r="AA40" s="122"/>
      <c r="AB40" s="123"/>
      <c r="AC40" s="340" t="str">
        <f>IF(DJ109=1,"新",IF(DJ109=2,"旧",""))</f>
        <v/>
      </c>
      <c r="AD40" s="341"/>
      <c r="AE40" s="342"/>
      <c r="AF40" s="471" t="s">
        <v>1</v>
      </c>
      <c r="AG40" s="166"/>
      <c r="AH40" s="166"/>
      <c r="AI40" s="166"/>
      <c r="AJ40" s="166"/>
      <c r="AK40" s="71"/>
      <c r="AL40" s="299"/>
      <c r="AM40" s="300"/>
      <c r="AN40" s="300"/>
      <c r="AO40" s="31"/>
      <c r="AP40" s="390"/>
      <c r="AQ40" s="390"/>
      <c r="AR40" s="154"/>
      <c r="AS40" s="155"/>
      <c r="AT40" s="155"/>
      <c r="AU40" s="155"/>
      <c r="AV40" s="155"/>
      <c r="AW40" s="155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359"/>
      <c r="BU40" s="254"/>
      <c r="BV40" s="254"/>
      <c r="BW40" s="254"/>
      <c r="BX40" s="254"/>
      <c r="BY40" s="254"/>
      <c r="BZ40" s="254"/>
      <c r="CA40" s="254"/>
      <c r="CB40" s="51" t="s">
        <v>22</v>
      </c>
      <c r="CC40" s="70"/>
      <c r="CD40" s="360"/>
      <c r="CE40" s="13"/>
      <c r="CF40" s="13"/>
      <c r="CG40" s="13"/>
    </row>
    <row r="41" spans="1:85" ht="6" customHeight="1" x14ac:dyDescent="0.15">
      <c r="A41" s="216"/>
      <c r="B41" s="250"/>
      <c r="C41" s="149"/>
      <c r="D41" s="150"/>
      <c r="E41" s="150"/>
      <c r="F41" s="151"/>
      <c r="G41" s="149"/>
      <c r="H41" s="150"/>
      <c r="I41" s="151"/>
      <c r="J41" s="149"/>
      <c r="K41" s="150"/>
      <c r="L41" s="151"/>
      <c r="M41" s="149"/>
      <c r="N41" s="150"/>
      <c r="O41" s="150"/>
      <c r="P41" s="150"/>
      <c r="Q41" s="150"/>
      <c r="R41" s="150"/>
      <c r="S41" s="151"/>
      <c r="T41" s="452" t="s">
        <v>54</v>
      </c>
      <c r="U41" s="453"/>
      <c r="V41" s="453"/>
      <c r="W41" s="453"/>
      <c r="X41" s="453"/>
      <c r="Y41" s="454"/>
      <c r="Z41" s="149"/>
      <c r="AA41" s="150"/>
      <c r="AB41" s="151"/>
      <c r="AC41" s="343"/>
      <c r="AD41" s="344"/>
      <c r="AE41" s="345"/>
      <c r="AF41" s="507"/>
      <c r="AG41" s="165"/>
      <c r="AH41" s="165"/>
      <c r="AI41" s="165"/>
      <c r="AJ41" s="165"/>
      <c r="AK41" s="42"/>
      <c r="AL41" s="508"/>
      <c r="AM41" s="509"/>
      <c r="AN41" s="509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60"/>
      <c r="CE41" s="13"/>
      <c r="CF41" s="13"/>
      <c r="CG41" s="113"/>
    </row>
    <row r="42" spans="1:85" ht="8.25" customHeight="1" x14ac:dyDescent="0.15">
      <c r="A42" s="216"/>
      <c r="B42" s="250"/>
      <c r="C42" s="124"/>
      <c r="D42" s="125"/>
      <c r="E42" s="125"/>
      <c r="F42" s="126"/>
      <c r="G42" s="124"/>
      <c r="H42" s="125"/>
      <c r="I42" s="126"/>
      <c r="J42" s="124"/>
      <c r="K42" s="125"/>
      <c r="L42" s="126"/>
      <c r="M42" s="124"/>
      <c r="N42" s="125"/>
      <c r="O42" s="125"/>
      <c r="P42" s="125"/>
      <c r="Q42" s="125"/>
      <c r="R42" s="125"/>
      <c r="S42" s="126"/>
      <c r="T42" s="455"/>
      <c r="U42" s="440"/>
      <c r="V42" s="440"/>
      <c r="W42" s="440"/>
      <c r="X42" s="440"/>
      <c r="Y42" s="456"/>
      <c r="Z42" s="124"/>
      <c r="AA42" s="125"/>
      <c r="AB42" s="126"/>
      <c r="AC42" s="346"/>
      <c r="AD42" s="347"/>
      <c r="AE42" s="348"/>
      <c r="AF42" s="472"/>
      <c r="AG42" s="167"/>
      <c r="AH42" s="167"/>
      <c r="AI42" s="167"/>
      <c r="AJ42" s="167"/>
      <c r="AK42" s="73"/>
      <c r="AL42" s="301"/>
      <c r="AM42" s="302"/>
      <c r="AN42" s="302"/>
      <c r="AO42" s="31"/>
      <c r="AP42" s="484" t="s">
        <v>62</v>
      </c>
      <c r="AQ42" s="485"/>
      <c r="AR42" s="155" t="s">
        <v>123</v>
      </c>
      <c r="AS42" s="155"/>
      <c r="AT42" s="155"/>
      <c r="AU42" s="155"/>
      <c r="AV42" s="155"/>
      <c r="AW42" s="155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476"/>
      <c r="BT42" s="501" t="s">
        <v>63</v>
      </c>
      <c r="BU42" s="502"/>
      <c r="BV42" s="502"/>
      <c r="BW42" s="502"/>
      <c r="BX42" s="502"/>
      <c r="BY42" s="502"/>
      <c r="BZ42" s="502"/>
      <c r="CA42" s="502"/>
      <c r="CB42" s="502"/>
      <c r="CC42" s="70"/>
      <c r="CD42" s="360"/>
      <c r="CE42" s="13"/>
      <c r="CF42" s="13"/>
      <c r="CG42" s="13"/>
    </row>
    <row r="43" spans="1:85" x14ac:dyDescent="0.15">
      <c r="A43" s="216"/>
      <c r="B43" s="250"/>
      <c r="C43" s="121"/>
      <c r="D43" s="122"/>
      <c r="E43" s="122"/>
      <c r="F43" s="123"/>
      <c r="G43" s="121"/>
      <c r="H43" s="122"/>
      <c r="I43" s="123"/>
      <c r="J43" s="121"/>
      <c r="K43" s="122"/>
      <c r="L43" s="123"/>
      <c r="M43" s="121"/>
      <c r="N43" s="122"/>
      <c r="O43" s="122"/>
      <c r="P43" s="122"/>
      <c r="Q43" s="122"/>
      <c r="R43" s="122"/>
      <c r="S43" s="123"/>
      <c r="T43" s="3"/>
      <c r="U43" s="4"/>
      <c r="V43" s="4"/>
      <c r="W43" s="4"/>
      <c r="X43" s="4"/>
      <c r="Y43" s="4"/>
      <c r="Z43" s="121"/>
      <c r="AA43" s="122"/>
      <c r="AB43" s="123"/>
      <c r="AC43" s="340" t="str">
        <f>IF(DJ110=1,"新",IF(DJ110=2,"旧",""))</f>
        <v/>
      </c>
      <c r="AD43" s="341"/>
      <c r="AE43" s="342"/>
      <c r="AF43" s="471" t="s">
        <v>1</v>
      </c>
      <c r="AG43" s="465"/>
      <c r="AH43" s="465"/>
      <c r="AI43" s="465"/>
      <c r="AJ43" s="465"/>
      <c r="AK43" s="74"/>
      <c r="AL43" s="467"/>
      <c r="AM43" s="468"/>
      <c r="AN43" s="468"/>
      <c r="AO43" s="31"/>
      <c r="AP43" s="484"/>
      <c r="AQ43" s="485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477"/>
      <c r="BT43" s="503"/>
      <c r="BU43" s="504"/>
      <c r="BV43" s="504"/>
      <c r="BW43" s="504"/>
      <c r="BX43" s="504"/>
      <c r="BY43" s="504"/>
      <c r="BZ43" s="504"/>
      <c r="CA43" s="504"/>
      <c r="CB43" s="504"/>
      <c r="CC43" s="70"/>
      <c r="CD43" s="360"/>
      <c r="CE43" s="13"/>
      <c r="CF43" s="13"/>
      <c r="CG43" s="13"/>
    </row>
    <row r="44" spans="1:85" ht="12" customHeight="1" thickBot="1" x14ac:dyDescent="0.2">
      <c r="A44" s="216"/>
      <c r="B44" s="250"/>
      <c r="C44" s="131"/>
      <c r="D44" s="132"/>
      <c r="E44" s="132"/>
      <c r="F44" s="133"/>
      <c r="G44" s="131"/>
      <c r="H44" s="132"/>
      <c r="I44" s="133"/>
      <c r="J44" s="124"/>
      <c r="K44" s="125"/>
      <c r="L44" s="126"/>
      <c r="M44" s="124"/>
      <c r="N44" s="125"/>
      <c r="O44" s="125"/>
      <c r="P44" s="125"/>
      <c r="Q44" s="125"/>
      <c r="R44" s="125"/>
      <c r="S44" s="126"/>
      <c r="T44" s="440" t="s">
        <v>54</v>
      </c>
      <c r="U44" s="440"/>
      <c r="V44" s="440"/>
      <c r="W44" s="440"/>
      <c r="X44" s="440"/>
      <c r="Y44" s="440"/>
      <c r="Z44" s="124"/>
      <c r="AA44" s="125"/>
      <c r="AB44" s="126"/>
      <c r="AC44" s="346"/>
      <c r="AD44" s="347"/>
      <c r="AE44" s="348"/>
      <c r="AF44" s="472"/>
      <c r="AG44" s="466"/>
      <c r="AH44" s="466"/>
      <c r="AI44" s="466"/>
      <c r="AJ44" s="466"/>
      <c r="AK44" s="75"/>
      <c r="AL44" s="408"/>
      <c r="AM44" s="409"/>
      <c r="AN44" s="409"/>
      <c r="AO44" s="31"/>
      <c r="AP44" s="484"/>
      <c r="AQ44" s="485"/>
      <c r="AR44" s="478" t="s">
        <v>68</v>
      </c>
      <c r="AS44" s="478"/>
      <c r="AT44" s="478"/>
      <c r="AU44" s="478"/>
      <c r="AV44" s="478"/>
      <c r="AW44" s="478"/>
      <c r="AX44" s="478"/>
      <c r="AY44" s="478"/>
      <c r="AZ44" s="478"/>
      <c r="BA44" s="478"/>
      <c r="BB44" s="478"/>
      <c r="BC44" s="478"/>
      <c r="BD44" s="478"/>
      <c r="BE44" s="478"/>
      <c r="BF44" s="478"/>
      <c r="BG44" s="478"/>
      <c r="BH44" s="478"/>
      <c r="BI44" s="478"/>
      <c r="BJ44" s="478"/>
      <c r="BK44" s="478"/>
      <c r="BL44" s="478"/>
      <c r="BM44" s="478"/>
      <c r="BN44" s="478"/>
      <c r="BO44" s="478"/>
      <c r="BP44" s="478"/>
      <c r="BQ44" s="478"/>
      <c r="BR44" s="478"/>
      <c r="BS44" s="479"/>
      <c r="BT44" s="473"/>
      <c r="BU44" s="143"/>
      <c r="BV44" s="143"/>
      <c r="BW44" s="143"/>
      <c r="BX44" s="143"/>
      <c r="BY44" s="143"/>
      <c r="BZ44" s="143"/>
      <c r="CA44" s="143"/>
      <c r="CB44" s="506" t="s">
        <v>22</v>
      </c>
      <c r="CC44" s="70"/>
      <c r="CD44" s="360"/>
      <c r="CE44" s="13"/>
      <c r="CF44" s="13"/>
      <c r="CG44" s="13"/>
    </row>
    <row r="45" spans="1:85" ht="9" customHeight="1" x14ac:dyDescent="0.15">
      <c r="A45" s="216"/>
      <c r="B45" s="251"/>
      <c r="C45" s="240" t="s">
        <v>112</v>
      </c>
      <c r="D45" s="241"/>
      <c r="E45" s="461" t="s">
        <v>58</v>
      </c>
      <c r="F45" s="291">
        <f>SUMIF(AC38:AE44,"新",AG38:AJ44)</f>
        <v>0</v>
      </c>
      <c r="G45" s="291"/>
      <c r="H45" s="291"/>
      <c r="I45" s="213" t="s">
        <v>22</v>
      </c>
      <c r="J45" s="428" t="s">
        <v>117</v>
      </c>
      <c r="K45" s="429"/>
      <c r="L45" s="429"/>
      <c r="M45" s="429"/>
      <c r="N45" s="429"/>
      <c r="O45" s="429"/>
      <c r="P45" s="429"/>
      <c r="Q45" s="429"/>
      <c r="R45" s="429"/>
      <c r="S45" s="429"/>
      <c r="T45" s="152" t="s">
        <v>59</v>
      </c>
      <c r="U45" s="260" t="s">
        <v>30</v>
      </c>
      <c r="V45" s="260"/>
      <c r="W45" s="260"/>
      <c r="X45" s="260"/>
      <c r="Y45" s="260"/>
      <c r="Z45" s="260"/>
      <c r="AA45" s="260"/>
      <c r="AB45" s="260"/>
      <c r="AC45" s="295" t="s">
        <v>60</v>
      </c>
      <c r="AD45" s="296"/>
      <c r="AE45" s="296"/>
      <c r="AF45" s="296"/>
      <c r="AG45" s="296"/>
      <c r="AH45" s="297"/>
      <c r="AI45" s="298" t="s">
        <v>61</v>
      </c>
      <c r="AJ45" s="260" t="s">
        <v>30</v>
      </c>
      <c r="AK45" s="260"/>
      <c r="AL45" s="260"/>
      <c r="AM45" s="260"/>
      <c r="AN45" s="260"/>
      <c r="AO45" s="31"/>
      <c r="AP45" s="484"/>
      <c r="AQ45" s="485"/>
      <c r="AR45" s="480"/>
      <c r="AS45" s="480"/>
      <c r="AT45" s="480"/>
      <c r="AU45" s="480"/>
      <c r="AV45" s="480"/>
      <c r="AW45" s="480"/>
      <c r="AX45" s="480"/>
      <c r="AY45" s="480"/>
      <c r="AZ45" s="480"/>
      <c r="BA45" s="480"/>
      <c r="BB45" s="480"/>
      <c r="BC45" s="480"/>
      <c r="BD45" s="480"/>
      <c r="BE45" s="480"/>
      <c r="BF45" s="480"/>
      <c r="BG45" s="480"/>
      <c r="BH45" s="480"/>
      <c r="BI45" s="480"/>
      <c r="BJ45" s="480"/>
      <c r="BK45" s="480"/>
      <c r="BL45" s="480"/>
      <c r="BM45" s="480"/>
      <c r="BN45" s="480"/>
      <c r="BO45" s="480"/>
      <c r="BP45" s="480"/>
      <c r="BQ45" s="480"/>
      <c r="BR45" s="480"/>
      <c r="BS45" s="481"/>
      <c r="BT45" s="474"/>
      <c r="BU45" s="144"/>
      <c r="BV45" s="144"/>
      <c r="BW45" s="144"/>
      <c r="BX45" s="144"/>
      <c r="BY45" s="144"/>
      <c r="BZ45" s="144"/>
      <c r="CA45" s="144"/>
      <c r="CB45" s="402"/>
      <c r="CC45" s="70"/>
      <c r="CD45" s="77"/>
      <c r="CE45" s="13"/>
      <c r="CF45" s="13"/>
      <c r="CG45" s="13"/>
    </row>
    <row r="46" spans="1:85" ht="9" customHeight="1" x14ac:dyDescent="0.15">
      <c r="A46" s="216"/>
      <c r="B46" s="251"/>
      <c r="C46" s="242"/>
      <c r="D46" s="243"/>
      <c r="E46" s="462"/>
      <c r="F46" s="254"/>
      <c r="G46" s="254"/>
      <c r="H46" s="254"/>
      <c r="I46" s="214"/>
      <c r="J46" s="431"/>
      <c r="K46" s="326"/>
      <c r="L46" s="326"/>
      <c r="M46" s="326"/>
      <c r="N46" s="326"/>
      <c r="O46" s="326"/>
      <c r="P46" s="326"/>
      <c r="Q46" s="326"/>
      <c r="R46" s="326"/>
      <c r="S46" s="326"/>
      <c r="T46" s="154"/>
      <c r="U46" s="254">
        <f>IF(F45&gt;80000,40000,IF(F45&gt;=40000,ROUNDUP(F45/4,0)+20000,IF(F45&gt;=20000,ROUNDUP(F45/2,0)+10000,F45)))</f>
        <v>0</v>
      </c>
      <c r="V46" s="254"/>
      <c r="W46" s="254"/>
      <c r="X46" s="254"/>
      <c r="Y46" s="254"/>
      <c r="Z46" s="254"/>
      <c r="AA46" s="254"/>
      <c r="AB46" s="78"/>
      <c r="AC46" s="449"/>
      <c r="AD46" s="450"/>
      <c r="AE46" s="450"/>
      <c r="AF46" s="450"/>
      <c r="AG46" s="450"/>
      <c r="AH46" s="451"/>
      <c r="AI46" s="168"/>
      <c r="AJ46" s="254">
        <f>IF(U46+U49&gt;=40000,40000,U46+U49)</f>
        <v>0</v>
      </c>
      <c r="AK46" s="254"/>
      <c r="AL46" s="254"/>
      <c r="AM46" s="254"/>
      <c r="AN46" s="78"/>
      <c r="AO46" s="31"/>
      <c r="AP46" s="484"/>
      <c r="AQ46" s="485"/>
      <c r="AR46" s="482"/>
      <c r="AS46" s="482"/>
      <c r="AT46" s="482"/>
      <c r="AU46" s="482"/>
      <c r="AV46" s="482"/>
      <c r="AW46" s="482"/>
      <c r="AX46" s="482"/>
      <c r="AY46" s="482"/>
      <c r="AZ46" s="482"/>
      <c r="BA46" s="482"/>
      <c r="BB46" s="482"/>
      <c r="BC46" s="482"/>
      <c r="BD46" s="482"/>
      <c r="BE46" s="482"/>
      <c r="BF46" s="482"/>
      <c r="BG46" s="482"/>
      <c r="BH46" s="482"/>
      <c r="BI46" s="482"/>
      <c r="BJ46" s="482"/>
      <c r="BK46" s="482"/>
      <c r="BL46" s="482"/>
      <c r="BM46" s="482"/>
      <c r="BN46" s="482"/>
      <c r="BO46" s="482"/>
      <c r="BP46" s="482"/>
      <c r="BQ46" s="482"/>
      <c r="BR46" s="482"/>
      <c r="BS46" s="483"/>
      <c r="BT46" s="505"/>
      <c r="BU46" s="425"/>
      <c r="BV46" s="425"/>
      <c r="BW46" s="425"/>
      <c r="BX46" s="425"/>
      <c r="BY46" s="425"/>
      <c r="BZ46" s="425"/>
      <c r="CA46" s="425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216"/>
      <c r="B47" s="251"/>
      <c r="C47" s="244"/>
      <c r="D47" s="245"/>
      <c r="E47" s="463"/>
      <c r="F47" s="256"/>
      <c r="G47" s="256"/>
      <c r="H47" s="256"/>
      <c r="I47" s="215"/>
      <c r="J47" s="448"/>
      <c r="K47" s="328"/>
      <c r="L47" s="328"/>
      <c r="M47" s="328"/>
      <c r="N47" s="328"/>
      <c r="O47" s="328"/>
      <c r="P47" s="328"/>
      <c r="Q47" s="328"/>
      <c r="R47" s="328"/>
      <c r="S47" s="328"/>
      <c r="T47" s="361"/>
      <c r="U47" s="255"/>
      <c r="V47" s="255"/>
      <c r="W47" s="255"/>
      <c r="X47" s="255"/>
      <c r="Y47" s="255"/>
      <c r="Z47" s="255"/>
      <c r="AA47" s="255"/>
      <c r="AB47" s="79" t="s">
        <v>22</v>
      </c>
      <c r="AC47" s="449"/>
      <c r="AD47" s="450"/>
      <c r="AE47" s="450"/>
      <c r="AF47" s="450"/>
      <c r="AG47" s="450"/>
      <c r="AH47" s="451"/>
      <c r="AI47" s="168"/>
      <c r="AJ47" s="256"/>
      <c r="AK47" s="256"/>
      <c r="AL47" s="256"/>
      <c r="AM47" s="256"/>
      <c r="AN47" s="80" t="s">
        <v>22</v>
      </c>
      <c r="AO47" s="31"/>
      <c r="AP47" s="484"/>
      <c r="AQ47" s="485"/>
      <c r="AR47" s="478" t="s">
        <v>94</v>
      </c>
      <c r="AS47" s="478"/>
      <c r="AT47" s="478"/>
      <c r="AU47" s="478"/>
      <c r="AV47" s="478"/>
      <c r="AW47" s="478"/>
      <c r="AX47" s="478"/>
      <c r="AY47" s="478"/>
      <c r="AZ47" s="478"/>
      <c r="BA47" s="478"/>
      <c r="BB47" s="478"/>
      <c r="BC47" s="478"/>
      <c r="BD47" s="478"/>
      <c r="BE47" s="478"/>
      <c r="BF47" s="478"/>
      <c r="BG47" s="478"/>
      <c r="BH47" s="478"/>
      <c r="BI47" s="478"/>
      <c r="BJ47" s="478"/>
      <c r="BK47" s="478"/>
      <c r="BL47" s="478"/>
      <c r="BM47" s="478"/>
      <c r="BN47" s="478"/>
      <c r="BO47" s="478"/>
      <c r="BP47" s="478"/>
      <c r="BQ47" s="478"/>
      <c r="BR47" s="478"/>
      <c r="BS47" s="479"/>
      <c r="BT47" s="473"/>
      <c r="BU47" s="143"/>
      <c r="BV47" s="143"/>
      <c r="BW47" s="143"/>
      <c r="BX47" s="143"/>
      <c r="BY47" s="143"/>
      <c r="BZ47" s="143"/>
      <c r="CA47" s="143"/>
      <c r="CB47" s="72"/>
      <c r="CC47" s="70"/>
      <c r="CD47" s="77"/>
      <c r="CE47" s="13"/>
      <c r="CF47" s="13"/>
      <c r="CG47" s="13"/>
    </row>
    <row r="48" spans="1:85" ht="9" customHeight="1" x14ac:dyDescent="0.15">
      <c r="A48" s="216"/>
      <c r="B48" s="251"/>
      <c r="C48" s="242" t="s">
        <v>113</v>
      </c>
      <c r="D48" s="243"/>
      <c r="E48" s="461" t="s">
        <v>64</v>
      </c>
      <c r="F48" s="291">
        <f>SUMIF(AC38:AE44,"旧",AG38:AJ44)</f>
        <v>0</v>
      </c>
      <c r="G48" s="291"/>
      <c r="H48" s="291"/>
      <c r="I48" s="213" t="s">
        <v>22</v>
      </c>
      <c r="J48" s="428" t="s">
        <v>118</v>
      </c>
      <c r="K48" s="429"/>
      <c r="L48" s="429"/>
      <c r="M48" s="429"/>
      <c r="N48" s="429"/>
      <c r="O48" s="429"/>
      <c r="P48" s="429"/>
      <c r="Q48" s="429"/>
      <c r="R48" s="429"/>
      <c r="S48" s="430"/>
      <c r="T48" s="152" t="s">
        <v>65</v>
      </c>
      <c r="U48" s="260" t="s">
        <v>37</v>
      </c>
      <c r="V48" s="260"/>
      <c r="W48" s="260"/>
      <c r="X48" s="260"/>
      <c r="Y48" s="260"/>
      <c r="Z48" s="260"/>
      <c r="AA48" s="260"/>
      <c r="AB48" s="260"/>
      <c r="AC48" s="435" t="s">
        <v>66</v>
      </c>
      <c r="AD48" s="436"/>
      <c r="AE48" s="436"/>
      <c r="AF48" s="436"/>
      <c r="AG48" s="436"/>
      <c r="AH48" s="437"/>
      <c r="AI48" s="156" t="s">
        <v>67</v>
      </c>
      <c r="AJ48" s="56"/>
      <c r="AK48" s="56"/>
      <c r="AL48" s="81"/>
      <c r="AM48" s="81"/>
      <c r="AN48" s="81"/>
      <c r="AO48" s="31"/>
      <c r="AP48" s="484"/>
      <c r="AQ48" s="485"/>
      <c r="AR48" s="480"/>
      <c r="AS48" s="480"/>
      <c r="AT48" s="480"/>
      <c r="AU48" s="480"/>
      <c r="AV48" s="480"/>
      <c r="AW48" s="480"/>
      <c r="AX48" s="480"/>
      <c r="AY48" s="480"/>
      <c r="AZ48" s="480"/>
      <c r="BA48" s="480"/>
      <c r="BB48" s="480"/>
      <c r="BC48" s="480"/>
      <c r="BD48" s="480"/>
      <c r="BE48" s="480"/>
      <c r="BF48" s="480"/>
      <c r="BG48" s="480"/>
      <c r="BH48" s="480"/>
      <c r="BI48" s="480"/>
      <c r="BJ48" s="480"/>
      <c r="BK48" s="480"/>
      <c r="BL48" s="480"/>
      <c r="BM48" s="480"/>
      <c r="BN48" s="480"/>
      <c r="BO48" s="480"/>
      <c r="BP48" s="480"/>
      <c r="BQ48" s="480"/>
      <c r="BR48" s="480"/>
      <c r="BS48" s="481"/>
      <c r="BT48" s="474"/>
      <c r="BU48" s="144"/>
      <c r="BV48" s="144"/>
      <c r="BW48" s="144"/>
      <c r="BX48" s="144"/>
      <c r="BY48" s="144"/>
      <c r="BZ48" s="144"/>
      <c r="CA48" s="144"/>
      <c r="CB48" s="20"/>
      <c r="CC48" s="70"/>
      <c r="CD48" s="77"/>
      <c r="CE48" s="13"/>
      <c r="CF48" s="13"/>
      <c r="CG48" s="13"/>
    </row>
    <row r="49" spans="1:85" ht="9" customHeight="1" x14ac:dyDescent="0.15">
      <c r="A49" s="216"/>
      <c r="B49" s="251"/>
      <c r="C49" s="242"/>
      <c r="D49" s="243"/>
      <c r="E49" s="462"/>
      <c r="F49" s="254"/>
      <c r="G49" s="254"/>
      <c r="H49" s="254"/>
      <c r="I49" s="214"/>
      <c r="J49" s="431"/>
      <c r="K49" s="326"/>
      <c r="L49" s="326"/>
      <c r="M49" s="326"/>
      <c r="N49" s="326"/>
      <c r="O49" s="326"/>
      <c r="P49" s="326"/>
      <c r="Q49" s="326"/>
      <c r="R49" s="326"/>
      <c r="S49" s="432"/>
      <c r="T49" s="154"/>
      <c r="U49" s="254">
        <f>IF(F48&gt;100000,50000,IF(F48&gt;=50000,ROUNDUP(F48/4,0)+25000,IF(F48&gt;=25000,ROUNDUP(F48/2,0)+12500,F48)))</f>
        <v>0</v>
      </c>
      <c r="V49" s="254"/>
      <c r="W49" s="254"/>
      <c r="X49" s="254"/>
      <c r="Y49" s="254"/>
      <c r="Z49" s="254"/>
      <c r="AA49" s="254"/>
      <c r="AB49" s="433" t="s">
        <v>22</v>
      </c>
      <c r="AC49" s="438"/>
      <c r="AD49" s="135"/>
      <c r="AE49" s="135"/>
      <c r="AF49" s="135"/>
      <c r="AG49" s="135"/>
      <c r="AH49" s="439"/>
      <c r="AI49" s="154"/>
      <c r="AJ49" s="254">
        <f>MAX(U49,AJ46)</f>
        <v>0</v>
      </c>
      <c r="AK49" s="254"/>
      <c r="AL49" s="254"/>
      <c r="AM49" s="254"/>
      <c r="AN49" s="257" t="s">
        <v>22</v>
      </c>
      <c r="AO49" s="31"/>
      <c r="AP49" s="484"/>
      <c r="AQ49" s="485"/>
      <c r="AR49" s="482"/>
      <c r="AS49" s="482"/>
      <c r="AT49" s="482"/>
      <c r="AU49" s="482"/>
      <c r="AV49" s="482"/>
      <c r="AW49" s="482"/>
      <c r="AX49" s="482"/>
      <c r="AY49" s="482"/>
      <c r="AZ49" s="482"/>
      <c r="BA49" s="482"/>
      <c r="BB49" s="482"/>
      <c r="BC49" s="482"/>
      <c r="BD49" s="482"/>
      <c r="BE49" s="482"/>
      <c r="BF49" s="482"/>
      <c r="BG49" s="482"/>
      <c r="BH49" s="482"/>
      <c r="BI49" s="482"/>
      <c r="BJ49" s="482"/>
      <c r="BK49" s="482"/>
      <c r="BL49" s="482"/>
      <c r="BM49" s="482"/>
      <c r="BN49" s="482"/>
      <c r="BO49" s="482"/>
      <c r="BP49" s="482"/>
      <c r="BQ49" s="482"/>
      <c r="BR49" s="482"/>
      <c r="BS49" s="483"/>
      <c r="BT49" s="474"/>
      <c r="BU49" s="144"/>
      <c r="BV49" s="144"/>
      <c r="BW49" s="144"/>
      <c r="BX49" s="144"/>
      <c r="BY49" s="144"/>
      <c r="BZ49" s="144"/>
      <c r="CA49" s="144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216"/>
      <c r="B50" s="251"/>
      <c r="C50" s="242"/>
      <c r="D50" s="243"/>
      <c r="E50" s="463"/>
      <c r="F50" s="256"/>
      <c r="G50" s="256"/>
      <c r="H50" s="256"/>
      <c r="I50" s="214"/>
      <c r="J50" s="431"/>
      <c r="K50" s="326"/>
      <c r="L50" s="326"/>
      <c r="M50" s="326"/>
      <c r="N50" s="326"/>
      <c r="O50" s="326"/>
      <c r="P50" s="326"/>
      <c r="Q50" s="326"/>
      <c r="R50" s="326"/>
      <c r="S50" s="432"/>
      <c r="T50" s="154"/>
      <c r="U50" s="256"/>
      <c r="V50" s="256"/>
      <c r="W50" s="256"/>
      <c r="X50" s="256"/>
      <c r="Y50" s="256"/>
      <c r="Z50" s="256"/>
      <c r="AA50" s="256"/>
      <c r="AB50" s="434"/>
      <c r="AC50" s="438"/>
      <c r="AD50" s="135"/>
      <c r="AE50" s="135"/>
      <c r="AF50" s="135"/>
      <c r="AG50" s="135"/>
      <c r="AH50" s="439"/>
      <c r="AI50" s="157"/>
      <c r="AJ50" s="256"/>
      <c r="AK50" s="256"/>
      <c r="AL50" s="256"/>
      <c r="AM50" s="256"/>
      <c r="AN50" s="258"/>
      <c r="AO50" s="31"/>
      <c r="AP50" s="484"/>
      <c r="AQ50" s="485"/>
      <c r="AR50" s="486" t="s">
        <v>93</v>
      </c>
      <c r="AS50" s="478"/>
      <c r="AT50" s="478"/>
      <c r="AU50" s="478"/>
      <c r="AV50" s="478"/>
      <c r="AW50" s="478"/>
      <c r="AX50" s="478"/>
      <c r="AY50" s="478"/>
      <c r="AZ50" s="478"/>
      <c r="BA50" s="478"/>
      <c r="BB50" s="478"/>
      <c r="BC50" s="478"/>
      <c r="BD50" s="478"/>
      <c r="BE50" s="478"/>
      <c r="BF50" s="478"/>
      <c r="BG50" s="478"/>
      <c r="BH50" s="478"/>
      <c r="BI50" s="478"/>
      <c r="BJ50" s="478"/>
      <c r="BK50" s="478"/>
      <c r="BL50" s="478"/>
      <c r="BM50" s="478"/>
      <c r="BN50" s="478"/>
      <c r="BO50" s="478"/>
      <c r="BP50" s="478"/>
      <c r="BQ50" s="478"/>
      <c r="BR50" s="478"/>
      <c r="BS50" s="479"/>
      <c r="BT50" s="473"/>
      <c r="BU50" s="143"/>
      <c r="BV50" s="143"/>
      <c r="BW50" s="143"/>
      <c r="BX50" s="143"/>
      <c r="BY50" s="143"/>
      <c r="BZ50" s="143"/>
      <c r="CA50" s="143"/>
      <c r="CB50" s="72"/>
      <c r="CC50" s="18"/>
      <c r="CD50" s="77"/>
      <c r="CE50" s="13"/>
      <c r="CF50" s="13"/>
      <c r="CG50" s="13"/>
    </row>
    <row r="51" spans="1:85" ht="12.75" customHeight="1" x14ac:dyDescent="0.15">
      <c r="A51" s="216"/>
      <c r="B51" s="246" t="s">
        <v>69</v>
      </c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8"/>
      <c r="P51" s="156" t="s">
        <v>70</v>
      </c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445"/>
      <c r="AI51" s="246" t="s">
        <v>95</v>
      </c>
      <c r="AJ51" s="247"/>
      <c r="AK51" s="247"/>
      <c r="AL51" s="247"/>
      <c r="AM51" s="247"/>
      <c r="AN51" s="247"/>
      <c r="AO51" s="31"/>
      <c r="AP51" s="484"/>
      <c r="AQ51" s="485"/>
      <c r="AR51" s="487"/>
      <c r="AS51" s="480"/>
      <c r="AT51" s="480"/>
      <c r="AU51" s="480"/>
      <c r="AV51" s="480"/>
      <c r="AW51" s="480"/>
      <c r="AX51" s="480"/>
      <c r="AY51" s="480"/>
      <c r="AZ51" s="480"/>
      <c r="BA51" s="480"/>
      <c r="BB51" s="480"/>
      <c r="BC51" s="480"/>
      <c r="BD51" s="480"/>
      <c r="BE51" s="480"/>
      <c r="BF51" s="480"/>
      <c r="BG51" s="480"/>
      <c r="BH51" s="480"/>
      <c r="BI51" s="480"/>
      <c r="BJ51" s="480"/>
      <c r="BK51" s="480"/>
      <c r="BL51" s="480"/>
      <c r="BM51" s="480"/>
      <c r="BN51" s="480"/>
      <c r="BO51" s="480"/>
      <c r="BP51" s="480"/>
      <c r="BQ51" s="480"/>
      <c r="BR51" s="480"/>
      <c r="BS51" s="481"/>
      <c r="BT51" s="474"/>
      <c r="BU51" s="144"/>
      <c r="BV51" s="144"/>
      <c r="BW51" s="144"/>
      <c r="BX51" s="144"/>
      <c r="BY51" s="144"/>
      <c r="BZ51" s="144"/>
      <c r="CA51" s="144"/>
      <c r="CB51" s="20"/>
      <c r="CC51" s="18"/>
      <c r="CD51" s="77"/>
      <c r="CE51" s="13"/>
      <c r="CF51" s="13"/>
      <c r="CG51" s="13"/>
    </row>
    <row r="52" spans="1:85" ht="12.75" customHeight="1" x14ac:dyDescent="0.15">
      <c r="A52" s="216"/>
      <c r="B52" s="457" t="s">
        <v>71</v>
      </c>
      <c r="C52" s="458"/>
      <c r="D52" s="458"/>
      <c r="E52" s="459"/>
      <c r="F52" s="460"/>
      <c r="G52" s="152" t="s">
        <v>72</v>
      </c>
      <c r="H52" s="153"/>
      <c r="I52" s="153"/>
      <c r="J52" s="153"/>
      <c r="K52" s="153"/>
      <c r="L52" s="153"/>
      <c r="M52" s="153"/>
      <c r="N52" s="153"/>
      <c r="O52" s="427"/>
      <c r="P52" s="298" t="s">
        <v>73</v>
      </c>
      <c r="Q52" s="446"/>
      <c r="R52" s="446"/>
      <c r="S52" s="446"/>
      <c r="T52" s="446"/>
      <c r="U52" s="446"/>
      <c r="V52" s="446"/>
      <c r="W52" s="446"/>
      <c r="X52" s="447"/>
      <c r="Y52" s="152" t="s">
        <v>72</v>
      </c>
      <c r="Z52" s="153"/>
      <c r="AA52" s="153"/>
      <c r="AB52" s="153"/>
      <c r="AC52" s="153"/>
      <c r="AD52" s="153"/>
      <c r="AE52" s="153"/>
      <c r="AF52" s="153"/>
      <c r="AG52" s="153"/>
      <c r="AH52" s="470"/>
      <c r="AI52" s="469"/>
      <c r="AJ52" s="169"/>
      <c r="AK52" s="169"/>
      <c r="AL52" s="169"/>
      <c r="AM52" s="169"/>
      <c r="AN52" s="169"/>
      <c r="AO52" s="31"/>
      <c r="AP52" s="484"/>
      <c r="AQ52" s="485"/>
      <c r="AR52" s="487"/>
      <c r="AS52" s="480"/>
      <c r="AT52" s="480"/>
      <c r="AU52" s="480"/>
      <c r="AV52" s="480"/>
      <c r="AW52" s="480"/>
      <c r="AX52" s="480"/>
      <c r="AY52" s="480"/>
      <c r="AZ52" s="480"/>
      <c r="BA52" s="480"/>
      <c r="BB52" s="480"/>
      <c r="BC52" s="480"/>
      <c r="BD52" s="480"/>
      <c r="BE52" s="480"/>
      <c r="BF52" s="480"/>
      <c r="BG52" s="480"/>
      <c r="BH52" s="480"/>
      <c r="BI52" s="480"/>
      <c r="BJ52" s="480"/>
      <c r="BK52" s="480"/>
      <c r="BL52" s="480"/>
      <c r="BM52" s="480"/>
      <c r="BN52" s="480"/>
      <c r="BO52" s="480"/>
      <c r="BP52" s="480"/>
      <c r="BQ52" s="480"/>
      <c r="BR52" s="480"/>
      <c r="BS52" s="481"/>
      <c r="BT52" s="474"/>
      <c r="BU52" s="144"/>
      <c r="BV52" s="144"/>
      <c r="BW52" s="144"/>
      <c r="BX52" s="144"/>
      <c r="BY52" s="144"/>
      <c r="BZ52" s="144"/>
      <c r="CA52" s="144"/>
      <c r="CB52" s="20"/>
      <c r="CC52" s="34"/>
      <c r="CD52" s="77"/>
      <c r="CE52" s="13"/>
      <c r="CF52" s="13"/>
      <c r="CG52" s="13"/>
    </row>
    <row r="53" spans="1:85" ht="12.75" customHeight="1" x14ac:dyDescent="0.15">
      <c r="A53" s="216"/>
      <c r="B53" s="223" t="s">
        <v>74</v>
      </c>
      <c r="C53" s="224"/>
      <c r="D53" s="224"/>
      <c r="E53" s="225"/>
      <c r="F53" s="226"/>
      <c r="G53" s="227" t="s">
        <v>75</v>
      </c>
      <c r="H53" s="228"/>
      <c r="I53" s="228"/>
      <c r="J53" s="228"/>
      <c r="K53" s="228"/>
      <c r="L53" s="228"/>
      <c r="M53" s="228"/>
      <c r="N53" s="228"/>
      <c r="O53" s="229"/>
      <c r="P53" s="227" t="s">
        <v>76</v>
      </c>
      <c r="Q53" s="228"/>
      <c r="R53" s="228"/>
      <c r="S53" s="228"/>
      <c r="T53" s="228"/>
      <c r="U53" s="228"/>
      <c r="V53" s="228"/>
      <c r="W53" s="228"/>
      <c r="X53" s="229"/>
      <c r="Y53" s="227" t="s">
        <v>77</v>
      </c>
      <c r="Z53" s="228"/>
      <c r="AA53" s="228"/>
      <c r="AB53" s="228"/>
      <c r="AC53" s="228"/>
      <c r="AD53" s="228"/>
      <c r="AE53" s="228"/>
      <c r="AF53" s="228"/>
      <c r="AG53" s="228"/>
      <c r="AH53" s="464"/>
      <c r="AI53" s="469"/>
      <c r="AJ53" s="169"/>
      <c r="AK53" s="169"/>
      <c r="AL53" s="169"/>
      <c r="AM53" s="169"/>
      <c r="AN53" s="169"/>
      <c r="AO53" s="31"/>
      <c r="AP53" s="484"/>
      <c r="AQ53" s="485"/>
      <c r="AR53" s="486" t="s">
        <v>79</v>
      </c>
      <c r="AS53" s="478"/>
      <c r="AT53" s="478"/>
      <c r="AU53" s="478"/>
      <c r="AV53" s="478"/>
      <c r="AW53" s="478"/>
      <c r="AX53" s="478"/>
      <c r="AY53" s="478"/>
      <c r="AZ53" s="478"/>
      <c r="BA53" s="478"/>
      <c r="BB53" s="478"/>
      <c r="BC53" s="478"/>
      <c r="BD53" s="478"/>
      <c r="BE53" s="478"/>
      <c r="BF53" s="478"/>
      <c r="BG53" s="478"/>
      <c r="BH53" s="478"/>
      <c r="BI53" s="478"/>
      <c r="BJ53" s="478"/>
      <c r="BK53" s="478"/>
      <c r="BL53" s="478"/>
      <c r="BM53" s="478"/>
      <c r="BN53" s="478"/>
      <c r="BO53" s="478"/>
      <c r="BP53" s="478"/>
      <c r="BQ53" s="478"/>
      <c r="BR53" s="478"/>
      <c r="BS53" s="479"/>
      <c r="BT53" s="473"/>
      <c r="BU53" s="143"/>
      <c r="BV53" s="143"/>
      <c r="BW53" s="143"/>
      <c r="BX53" s="143"/>
      <c r="BY53" s="143"/>
      <c r="BZ53" s="143"/>
      <c r="CA53" s="14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216"/>
      <c r="B54" s="223" t="s">
        <v>78</v>
      </c>
      <c r="C54" s="224"/>
      <c r="D54" s="224"/>
      <c r="E54" s="225"/>
      <c r="F54" s="226"/>
      <c r="G54" s="227" t="s">
        <v>96</v>
      </c>
      <c r="H54" s="228"/>
      <c r="I54" s="228"/>
      <c r="J54" s="228"/>
      <c r="K54" s="228"/>
      <c r="L54" s="228"/>
      <c r="M54" s="228"/>
      <c r="N54" s="228"/>
      <c r="O54" s="229"/>
      <c r="P54" s="227" t="s">
        <v>106</v>
      </c>
      <c r="Q54" s="228"/>
      <c r="R54" s="228"/>
      <c r="S54" s="228"/>
      <c r="T54" s="228"/>
      <c r="U54" s="228"/>
      <c r="V54" s="228"/>
      <c r="W54" s="228"/>
      <c r="X54" s="229"/>
      <c r="Y54" s="227" t="s">
        <v>108</v>
      </c>
      <c r="Z54" s="228"/>
      <c r="AA54" s="228"/>
      <c r="AB54" s="228"/>
      <c r="AC54" s="228"/>
      <c r="AD54" s="228"/>
      <c r="AE54" s="228"/>
      <c r="AF54" s="228"/>
      <c r="AG54" s="228"/>
      <c r="AH54" s="464"/>
      <c r="AI54" s="359">
        <f>IF(AJ25+AJ36+AJ49&gt;=120000,120000,AJ25+AJ36+AJ49)</f>
        <v>0</v>
      </c>
      <c r="AJ54" s="254"/>
      <c r="AK54" s="254"/>
      <c r="AL54" s="254"/>
      <c r="AM54" s="254"/>
      <c r="AN54" s="53"/>
      <c r="AO54" s="53"/>
      <c r="AP54" s="484"/>
      <c r="AQ54" s="485"/>
      <c r="AR54" s="487"/>
      <c r="AS54" s="480"/>
      <c r="AT54" s="480"/>
      <c r="AU54" s="480"/>
      <c r="AV54" s="480"/>
      <c r="AW54" s="480"/>
      <c r="AX54" s="480"/>
      <c r="AY54" s="480"/>
      <c r="AZ54" s="480"/>
      <c r="BA54" s="480"/>
      <c r="BB54" s="480"/>
      <c r="BC54" s="480"/>
      <c r="BD54" s="480"/>
      <c r="BE54" s="480"/>
      <c r="BF54" s="480"/>
      <c r="BG54" s="480"/>
      <c r="BH54" s="480"/>
      <c r="BI54" s="480"/>
      <c r="BJ54" s="480"/>
      <c r="BK54" s="480"/>
      <c r="BL54" s="480"/>
      <c r="BM54" s="480"/>
      <c r="BN54" s="480"/>
      <c r="BO54" s="480"/>
      <c r="BP54" s="480"/>
      <c r="BQ54" s="480"/>
      <c r="BR54" s="480"/>
      <c r="BS54" s="481"/>
      <c r="BT54" s="474"/>
      <c r="BU54" s="144"/>
      <c r="BV54" s="144"/>
      <c r="BW54" s="144"/>
      <c r="BX54" s="144"/>
      <c r="BY54" s="144"/>
      <c r="BZ54" s="144"/>
      <c r="CA54" s="144"/>
      <c r="CB54" s="20"/>
      <c r="CC54" s="82"/>
      <c r="CD54" s="77"/>
      <c r="CE54" s="13"/>
      <c r="CF54" s="13"/>
      <c r="CG54" s="13"/>
    </row>
    <row r="55" spans="1:85" ht="12.75" customHeight="1" x14ac:dyDescent="0.15">
      <c r="A55" s="216"/>
      <c r="B55" s="223" t="s">
        <v>80</v>
      </c>
      <c r="C55" s="224"/>
      <c r="D55" s="224"/>
      <c r="E55" s="225"/>
      <c r="F55" s="226"/>
      <c r="G55" s="227" t="s">
        <v>97</v>
      </c>
      <c r="H55" s="228"/>
      <c r="I55" s="228"/>
      <c r="J55" s="228"/>
      <c r="K55" s="228"/>
      <c r="L55" s="228"/>
      <c r="M55" s="228"/>
      <c r="N55" s="228"/>
      <c r="O55" s="229"/>
      <c r="P55" s="227" t="s">
        <v>107</v>
      </c>
      <c r="Q55" s="228"/>
      <c r="R55" s="228"/>
      <c r="S55" s="228"/>
      <c r="T55" s="228"/>
      <c r="U55" s="228"/>
      <c r="V55" s="228"/>
      <c r="W55" s="228"/>
      <c r="X55" s="229"/>
      <c r="Y55" s="227" t="s">
        <v>109</v>
      </c>
      <c r="Z55" s="228"/>
      <c r="AA55" s="228"/>
      <c r="AB55" s="228"/>
      <c r="AC55" s="228"/>
      <c r="AD55" s="228"/>
      <c r="AE55" s="228"/>
      <c r="AF55" s="228"/>
      <c r="AG55" s="228"/>
      <c r="AH55" s="464"/>
      <c r="AI55" s="359"/>
      <c r="AJ55" s="254"/>
      <c r="AK55" s="254"/>
      <c r="AL55" s="254"/>
      <c r="AM55" s="254"/>
      <c r="AN55" s="53"/>
      <c r="AO55" s="53"/>
      <c r="AP55" s="484"/>
      <c r="AQ55" s="485"/>
      <c r="AR55" s="298" t="s">
        <v>81</v>
      </c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75">
        <f>SUM(BT44:CA54)</f>
        <v>0</v>
      </c>
      <c r="BU55" s="291"/>
      <c r="BV55" s="291"/>
      <c r="BW55" s="291"/>
      <c r="BX55" s="291"/>
      <c r="BY55" s="291"/>
      <c r="BZ55" s="291"/>
      <c r="CA55" s="291"/>
      <c r="CB55" s="100"/>
      <c r="CC55" s="83"/>
      <c r="CD55" s="77"/>
      <c r="CE55" s="13"/>
      <c r="CF55" s="13"/>
      <c r="CG55" s="13"/>
    </row>
    <row r="56" spans="1:85" ht="12.75" customHeight="1" x14ac:dyDescent="0.15">
      <c r="A56" s="216"/>
      <c r="B56" s="441" t="s">
        <v>82</v>
      </c>
      <c r="C56" s="442"/>
      <c r="D56" s="442"/>
      <c r="E56" s="443"/>
      <c r="F56" s="444"/>
      <c r="G56" s="227" t="s">
        <v>83</v>
      </c>
      <c r="H56" s="228"/>
      <c r="I56" s="228"/>
      <c r="J56" s="228"/>
      <c r="K56" s="228"/>
      <c r="L56" s="228"/>
      <c r="M56" s="228"/>
      <c r="N56" s="228"/>
      <c r="O56" s="229"/>
      <c r="P56" s="227" t="s">
        <v>84</v>
      </c>
      <c r="Q56" s="228"/>
      <c r="R56" s="228"/>
      <c r="S56" s="228"/>
      <c r="T56" s="228"/>
      <c r="U56" s="228"/>
      <c r="V56" s="228"/>
      <c r="W56" s="228"/>
      <c r="X56" s="229"/>
      <c r="Y56" s="227" t="s">
        <v>85</v>
      </c>
      <c r="Z56" s="228"/>
      <c r="AA56" s="228"/>
      <c r="AB56" s="228"/>
      <c r="AC56" s="228"/>
      <c r="AD56" s="228"/>
      <c r="AE56" s="228"/>
      <c r="AF56" s="228"/>
      <c r="AG56" s="228"/>
      <c r="AH56" s="464"/>
      <c r="AI56" s="359"/>
      <c r="AJ56" s="254"/>
      <c r="AK56" s="254"/>
      <c r="AL56" s="254"/>
      <c r="AM56" s="254"/>
      <c r="AN56" s="51" t="s">
        <v>22</v>
      </c>
      <c r="AO56" s="82"/>
      <c r="AP56" s="484"/>
      <c r="AQ56" s="485"/>
      <c r="AR56" s="168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359"/>
      <c r="BU56" s="254"/>
      <c r="BV56" s="254"/>
      <c r="BW56" s="254"/>
      <c r="BX56" s="254"/>
      <c r="BY56" s="254"/>
      <c r="BZ56" s="254"/>
      <c r="CA56" s="254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86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87</v>
      </c>
      <c r="DI104" s="5" t="s">
        <v>88</v>
      </c>
      <c r="DJ104" s="9">
        <v>3</v>
      </c>
    </row>
    <row r="105" spans="112:114" x14ac:dyDescent="0.15">
      <c r="DH105" s="6" t="s">
        <v>89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90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91</v>
      </c>
      <c r="DI111" t="s">
        <v>91</v>
      </c>
      <c r="DJ111" s="10">
        <v>3</v>
      </c>
    </row>
    <row r="112" spans="112:114" x14ac:dyDescent="0.15">
      <c r="DH112" s="10" t="s">
        <v>92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276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31</vt:i4>
      </vt:variant>
      <vt:variant>
        <vt:lpstr>名前付き一覧</vt:lpstr>
      </vt:variant>
      <vt:variant>
        <vt:i4>31</vt:i4>
      </vt:variant>
    </vt:vector>
  </HeadingPairs>
  <TitlesOfParts>
    <vt:vector size="62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予備</vt:lpstr>
      <vt:lpstr>'1'!Print_Area</vt:lpstr>
      <vt:lpstr>'10'!Print_Area</vt:lpstr>
      <vt:lpstr>'11'!Print_Area</vt:lpstr>
      <vt:lpstr>'12'!Print_Area</vt:lpstr>
      <vt:lpstr>'13'!Print_Area</vt:lpstr>
      <vt:lpstr>'14'!Print_Area</vt:lpstr>
      <vt:lpstr>'15'!Print_Area</vt:lpstr>
      <vt:lpstr>'16'!Print_Area</vt:lpstr>
      <vt:lpstr>'17'!Print_Area</vt:lpstr>
      <vt:lpstr>'18'!Print_Area</vt:lpstr>
      <vt:lpstr>'19'!Print_Area</vt:lpstr>
      <vt:lpstr>'2'!Print_Area</vt:lpstr>
      <vt:lpstr>'20'!Print_Area</vt:lpstr>
      <vt:lpstr>'21'!Print_Area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'3'!Print_Area</vt:lpstr>
      <vt:lpstr>'30'!Print_Area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予備!Print_Area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Yoriyuki</cp:lastModifiedBy>
  <cp:lastPrinted>2020-10-26T07:24:21Z</cp:lastPrinted>
  <dcterms:created xsi:type="dcterms:W3CDTF">2020-01-03T14:00:56Z</dcterms:created>
  <dcterms:modified xsi:type="dcterms:W3CDTF">2025-11-30T07:11:55Z</dcterms:modified>
</cp:coreProperties>
</file>